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мина\Desktop\СЕССИИ\2025\37\"/>
    </mc:Choice>
  </mc:AlternateContent>
  <bookViews>
    <workbookView xWindow="0" yWindow="0" windowWidth="24000" windowHeight="10290" tabRatio="958"/>
  </bookViews>
  <sheets>
    <sheet name="Приложение 1" sheetId="30" r:id="rId1"/>
    <sheet name="Приложение 3" sheetId="37" r:id="rId2"/>
    <sheet name="Приложение 4" sheetId="36" r:id="rId3"/>
    <sheet name="Приложение 5" sheetId="35" r:id="rId4"/>
    <sheet name="Приложение 8" sheetId="14" r:id="rId5"/>
  </sheets>
  <definedNames>
    <definedName name="_xlnm._FilterDatabase" localSheetId="0" hidden="1">'Приложение 1'!$A$7:$AK$59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1'!$5:$7</definedName>
    <definedName name="_xlnm.Print_Area" localSheetId="0">'Приложение 1'!$A$1:$M$59</definedName>
  </definedNames>
  <calcPr calcId="162913"/>
</workbook>
</file>

<file path=xl/calcChain.xml><?xml version="1.0" encoding="utf-8"?>
<calcChain xmlns="http://schemas.openxmlformats.org/spreadsheetml/2006/main">
  <c r="K10" i="30" l="1"/>
  <c r="L10" i="30"/>
  <c r="M10" i="30"/>
  <c r="K12" i="30"/>
  <c r="L12" i="30"/>
  <c r="M12" i="30"/>
  <c r="K17" i="30"/>
  <c r="L17" i="30"/>
  <c r="L9" i="30" s="1"/>
  <c r="L8" i="30" s="1"/>
  <c r="K18" i="30"/>
  <c r="L18" i="30"/>
  <c r="M18" i="30"/>
  <c r="M17" i="30" s="1"/>
  <c r="K21" i="30"/>
  <c r="K20" i="30" s="1"/>
  <c r="L21" i="30"/>
  <c r="L20" i="30" s="1"/>
  <c r="M21" i="30"/>
  <c r="K23" i="30"/>
  <c r="L23" i="30"/>
  <c r="K24" i="30"/>
  <c r="L24" i="30"/>
  <c r="M24" i="30"/>
  <c r="M23" i="30" s="1"/>
  <c r="M20" i="30" s="1"/>
  <c r="K26" i="30"/>
  <c r="L26" i="30"/>
  <c r="M26" i="30"/>
  <c r="K28" i="30"/>
  <c r="K29" i="30"/>
  <c r="L29" i="30"/>
  <c r="L28" i="30" s="1"/>
  <c r="M29" i="30"/>
  <c r="M28" i="30" s="1"/>
  <c r="M31" i="30"/>
  <c r="K32" i="30"/>
  <c r="K31" i="30" s="1"/>
  <c r="L32" i="30"/>
  <c r="M32" i="30"/>
  <c r="K34" i="30"/>
  <c r="L34" i="30"/>
  <c r="M34" i="30"/>
  <c r="K36" i="30"/>
  <c r="L36" i="30"/>
  <c r="L31" i="30" s="1"/>
  <c r="M36" i="30"/>
  <c r="L38" i="30"/>
  <c r="M38" i="30"/>
  <c r="K39" i="30"/>
  <c r="K38" i="30" s="1"/>
  <c r="L39" i="30"/>
  <c r="M39" i="30"/>
  <c r="K41" i="30"/>
  <c r="L41" i="30"/>
  <c r="M41" i="30"/>
  <c r="M45" i="30"/>
  <c r="K46" i="30"/>
  <c r="K45" i="30" s="1"/>
  <c r="L46" i="30"/>
  <c r="L45" i="30" s="1"/>
  <c r="M46" i="30"/>
  <c r="K48" i="30"/>
  <c r="L48" i="30"/>
  <c r="M48" i="30"/>
  <c r="L50" i="30"/>
  <c r="M50" i="30"/>
  <c r="K51" i="30"/>
  <c r="K50" i="30" s="1"/>
  <c r="L51" i="30"/>
  <c r="M51" i="30"/>
  <c r="K53" i="30"/>
  <c r="L53" i="30"/>
  <c r="M53" i="30"/>
  <c r="K55" i="30"/>
  <c r="L55" i="30"/>
  <c r="M55" i="30"/>
  <c r="K57" i="30"/>
  <c r="L57" i="30"/>
  <c r="M57" i="30"/>
  <c r="M44" i="30" l="1"/>
  <c r="M43" i="30" s="1"/>
  <c r="L44" i="30"/>
  <c r="L43" i="30" s="1"/>
  <c r="L59" i="30" s="1"/>
  <c r="M9" i="30"/>
  <c r="M8" i="30" s="1"/>
  <c r="K44" i="30"/>
  <c r="K43" i="30" s="1"/>
  <c r="K9" i="30"/>
  <c r="K8" i="30" s="1"/>
  <c r="C12" i="14"/>
  <c r="C11" i="14" s="1"/>
  <c r="C10" i="14" s="1"/>
  <c r="D12" i="14"/>
  <c r="D11" i="14" s="1"/>
  <c r="D10" i="14" s="1"/>
  <c r="M59" i="30" l="1"/>
  <c r="K59" i="30"/>
  <c r="D16" i="14"/>
  <c r="D15" i="14" s="1"/>
  <c r="D14" i="14" s="1"/>
  <c r="D9" i="14" s="1"/>
  <c r="D18" i="14" s="1"/>
  <c r="D8" i="14" s="1"/>
  <c r="C16" i="14"/>
  <c r="C15" i="14" s="1"/>
  <c r="C14" i="14" s="1"/>
  <c r="C9" i="14" s="1"/>
  <c r="C18" i="14" s="1"/>
  <c r="C8" i="14" s="1"/>
  <c r="E12" i="14" l="1"/>
  <c r="E11" i="14" s="1"/>
  <c r="E10" i="14" s="1"/>
  <c r="E16" i="14" l="1"/>
  <c r="E15" i="14" s="1"/>
  <c r="E14" i="14" s="1"/>
  <c r="E9" i="14" s="1"/>
  <c r="E18" i="14" s="1"/>
  <c r="E8" i="14" s="1"/>
</calcChain>
</file>

<file path=xl/sharedStrings.xml><?xml version="1.0" encoding="utf-8"?>
<sst xmlns="http://schemas.openxmlformats.org/spreadsheetml/2006/main" count="2034" uniqueCount="294">
  <si>
    <t>Наименование</t>
  </si>
  <si>
    <t>РЗ</t>
  </si>
  <si>
    <t>ПР</t>
  </si>
  <si>
    <t>ЦСР</t>
  </si>
  <si>
    <t>ВР</t>
  </si>
  <si>
    <t>Сумма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</si>
  <si>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</si>
  <si>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</si>
  <si>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</si>
  <si>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</si>
  <si>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</si>
  <si>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</si>
  <si>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</si>
  <si>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</si>
  <si>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</si>
  <si>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Иные межбюджетные трансферты</t>
  </si>
  <si>
    <t>Резервные фонды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</si>
  <si>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</si>
  <si>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</si>
  <si>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</si>
  <si>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Мобилизационная и вневойсковая подготовка</t>
  </si>
  <si>
    <t>Дорожное хозяйство (дорожные фонды)</t>
  </si>
  <si>
    <t>Жилищное хозяйство</t>
  </si>
  <si>
    <t>Благоустройство</t>
  </si>
  <si>
    <t>Уличное освещение</t>
  </si>
  <si>
    <t>Культура</t>
  </si>
  <si>
    <t>Расходы на выплаты персоналу казенных учреждений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</si>
  <si>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</si>
  <si>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</si>
  <si>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</si>
  <si>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Итого расходов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</si>
  <si>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</si>
  <si>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</si>
  <si>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</si>
  <si>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</si>
  <si>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</si>
  <si>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</si>
  <si>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</si>
  <si>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</si>
  <si>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</si>
  <si>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</si>
  <si>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</si>
  <si>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</si>
  <si>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</si>
  <si>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</si>
  <si>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</si>
  <si>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</si>
  <si>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</si>
  <si>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</si>
  <si>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</si>
  <si>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</si>
  <si>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</si>
  <si>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</si>
  <si>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</si>
  <si>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</si>
  <si>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Резервные фонды местных администраций</t>
  </si>
  <si>
    <t>Источники внутреннего финансирования дефицита местного бюджета, в том числе:</t>
  </si>
  <si>
    <t xml:space="preserve">Сумма </t>
  </si>
  <si>
    <t>Наименование кода группы, подгруппы, статьи и вида источников финансирования дефицитов бюджетов</t>
  </si>
  <si>
    <t>Приложение 8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</si>
  <si>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</si>
  <si>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</si>
  <si>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</si>
  <si>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Решение вопросов в сфере административных правонарушений</t>
  </si>
  <si>
    <t>2025 год</t>
  </si>
  <si>
    <t>Обеспечение сбалансированности местных бюджетов</t>
  </si>
  <si>
    <t>Мероприятия по сохранению и развитию культуры на территории поселения</t>
  </si>
  <si>
    <t>2026 год</t>
  </si>
  <si>
    <t>к Решению "О бюджете Степного сельсовета Искитимского района Новосибирской области на 2025 год и плановый период 2026 и 2027 годов"</t>
  </si>
  <si>
    <t>2027 год</t>
  </si>
  <si>
    <t xml:space="preserve">           ИСТОЧНИКИ ФИНАНСИРОВАНИЯ ДЕФИЦИТА МЕСТНОГО БЮДЖЕТА НА 2025 ГОД И ПЛАНОВЫЙ ПЕРИОД 2026 И 2027 ГОДОВ </t>
  </si>
  <si>
    <t>администрация Степного сельсовета Искитимского района Новосибирской области</t>
  </si>
  <si>
    <t>990</t>
  </si>
  <si>
    <t>9900099990</t>
  </si>
  <si>
    <t>99</t>
  </si>
  <si>
    <t>123</t>
  </si>
  <si>
    <t>Условно утвержденные расходы</t>
  </si>
  <si>
    <t>900</t>
  </si>
  <si>
    <t>9900000000</t>
  </si>
  <si>
    <t xml:space="preserve">	УСЛОВНО УТВЕРЖДЕННЫЕ РАСХОДЫ</t>
  </si>
  <si>
    <t>310</t>
  </si>
  <si>
    <t>9900002020</t>
  </si>
  <si>
    <t>01</t>
  </si>
  <si>
    <t>10</t>
  </si>
  <si>
    <t>Публичные нормативные социальные выплаты гражданам</t>
  </si>
  <si>
    <t>300</t>
  </si>
  <si>
    <t>СОЦИАЛЬНАЯ ПОЛИТИКА</t>
  </si>
  <si>
    <t>110</t>
  </si>
  <si>
    <t>9900070510</t>
  </si>
  <si>
    <t>08</t>
  </si>
  <si>
    <t>100</t>
  </si>
  <si>
    <t>850</t>
  </si>
  <si>
    <t>9900040590</t>
  </si>
  <si>
    <t>Уплата налогов, сборов и иных платежей</t>
  </si>
  <si>
    <t>800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</si>
  <si>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</si>
  <si>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</si>
  <si>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</si>
  <si>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</si>
  <si>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240</t>
  </si>
  <si>
    <t>200</t>
  </si>
  <si>
    <t>Закупка товаров, работ и услуг для обеспечения государственных (муниципальных) нужд</t>
  </si>
  <si>
    <t>КУЛЬТУРА, КИНЕМАТОГРАФИЯ</t>
  </si>
  <si>
    <t>03</t>
  </si>
  <si>
    <t>05</t>
  </si>
  <si>
    <t>9900005000</t>
  </si>
  <si>
    <t>Прочие мероприятия по благоустойству поселений</t>
  </si>
  <si>
    <t>9900004000</t>
  </si>
  <si>
    <t>Организация и содержание мест захоронений</t>
  </si>
  <si>
    <t>9900001000</t>
  </si>
  <si>
    <t>9900008270</t>
  </si>
  <si>
    <t>Иные мероприятия в области жилищного хозяйства</t>
  </si>
  <si>
    <t>ЖИЛИЩНО-КОММУНАЛЬНОЕ ХОЗЯЙСТВО</t>
  </si>
  <si>
    <t>520009Д020</t>
  </si>
  <si>
    <t>09</t>
  </si>
  <si>
    <t>04</t>
  </si>
  <si>
    <t>Обеспечение безопасности дорожного движения на территории поселения</t>
  </si>
  <si>
    <t>520009Д010</t>
  </si>
  <si>
    <t>Развитие автомобильных дорог местного значения на территории поселения</t>
  </si>
  <si>
    <t>5200000000</t>
  </si>
  <si>
    <t>Муниципальная программа "Дорожное хозяйство. Безопасность дорожного движения в населенных пунктах Степного сельсовета Искитимского района Новосибирской области"</t>
  </si>
  <si>
    <t>НАЦИОНАЛЬНАЯ ЭКОНОМИКА</t>
  </si>
  <si>
    <t>5000002180</t>
  </si>
  <si>
    <t>Реализация мероприятий по пожарной безопасности на территории поселения</t>
  </si>
  <si>
    <t>5000000000</t>
  </si>
  <si>
    <t>Муниципальная программа "Обеспечение пожарной безопасности на территории Степного сельсовета Искитимского района Новосибирской области"</t>
  </si>
  <si>
    <t>НАЦИОНАЛЬНАЯ БЕЗОПАСНОСТЬ И ПРАВООХРАНИТЕЛЬНАЯ ДЕЯТЕЛЬНОСТЬ</t>
  </si>
  <si>
    <t>9900051180</t>
  </si>
  <si>
    <t>02</t>
  </si>
  <si>
    <t>120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</si>
  <si>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</si>
  <si>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ОБОРОНА</t>
  </si>
  <si>
    <t>9900000920</t>
  </si>
  <si>
    <t>13</t>
  </si>
  <si>
    <t>870</t>
  </si>
  <si>
    <t>9900020550</t>
  </si>
  <si>
    <t>11</t>
  </si>
  <si>
    <t>880</t>
  </si>
  <si>
    <t>9900006060</t>
  </si>
  <si>
    <t>07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</si>
  <si>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</si>
  <si>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</si>
  <si>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</si>
  <si>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</si>
  <si>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9900000500</t>
  </si>
  <si>
    <t>06</t>
  </si>
  <si>
    <t>500</t>
  </si>
  <si>
    <t>9900070190</t>
  </si>
  <si>
    <t>9900000190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</si>
  <si>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</si>
  <si>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</si>
  <si>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9900003110</t>
  </si>
  <si>
    <t>ОБЩЕГОСУДАРСТВЕННЫЕ ВОПРОСЫ</t>
  </si>
  <si>
    <t>тыс. руб.</t>
  </si>
  <si>
    <t>ВЕДОМСТВЕННАЯ СТРУКТУРА РАСХОДОВ РАЙОННОГО БЮДЖЕТА НА 2025 ГОД И ПЛАНОВЫЙ ПЕРИОД 2026 И 2027 ГОДОВ</t>
  </si>
  <si>
    <t>группам и подгруппам видов расходов классификации расходов бюджета на 2025 год и плановый период 2026  и 2027 годов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</si>
  <si>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</si>
  <si>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</si>
  <si>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</si>
  <si>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к решению "О бюджете Степного сельсовета Искитимского района Новосибирской области на 2025 год и плановый период 2026 и 2027 годов"</t>
  </si>
  <si>
    <t>ВСЕГО</t>
  </si>
  <si>
    <t>Прочие безвозмездные поступления в бюджеты сельских поселений</t>
  </si>
  <si>
    <t>150</t>
  </si>
  <si>
    <t>0000</t>
  </si>
  <si>
    <t>030</t>
  </si>
  <si>
    <t>2</t>
  </si>
  <si>
    <t>86</t>
  </si>
  <si>
    <t xml:space="preserve">Прочие безвозмездные поступления </t>
  </si>
  <si>
    <t>000</t>
  </si>
  <si>
    <t>85</t>
  </si>
  <si>
    <t>Прочие межбюджетные трансферты, передаваемые бюджетам сельских поселений</t>
  </si>
  <si>
    <t>999</t>
  </si>
  <si>
    <t>49</t>
  </si>
  <si>
    <t>29</t>
  </si>
  <si>
    <t>00</t>
  </si>
  <si>
    <t>40</t>
  </si>
  <si>
    <t>28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</si>
  <si>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</si>
  <si>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118</t>
  </si>
  <si>
    <t>35</t>
  </si>
  <si>
    <t>27</t>
  </si>
  <si>
    <t>Субвенции бюджетам на осуществление первичного воинского учета на территориях, где отсутствуют военные комиссариаты</t>
  </si>
  <si>
    <t>26</t>
  </si>
  <si>
    <t>Субвенции бюджетам сельских поселений на выполнение передаваемых полномочий субъектов Российской Федерации</t>
  </si>
  <si>
    <t>024</t>
  </si>
  <si>
    <t>30</t>
  </si>
  <si>
    <t>25</t>
  </si>
  <si>
    <t>Субвенции на выполнение передаваемых полномочий субъектов Российской Федерации</t>
  </si>
  <si>
    <t>24</t>
  </si>
  <si>
    <t>Субвенции бюджетам бюджетной системы Российской Федерации</t>
  </si>
  <si>
    <t>23</t>
  </si>
  <si>
    <t>Субсидии бюджетам бюджетной системы Российской Федерации</t>
  </si>
  <si>
    <t>20</t>
  </si>
  <si>
    <t>Дотации бюджетам сельских поселений на выравнивание бюджетной обеспеченности</t>
  </si>
  <si>
    <t>001</t>
  </si>
  <si>
    <t>16</t>
  </si>
  <si>
    <t>22</t>
  </si>
  <si>
    <t>Дотации на выравнивание бюджетной обеспеченности</t>
  </si>
  <si>
    <t>21</t>
  </si>
  <si>
    <t>Дотации бюджетам субъектов Российской Федерации и муниципальных образований</t>
  </si>
  <si>
    <t>БЕЗВОЗМЕЗДНЫЕ ПОСТУПЛЕНИЯ ОТ ДРУГИХ БЮДЖЕТОВ БЮДЖЕТНОЙ СИСТЕМЫ РОССИЙСКОЙ ФЕДЕРАЦИИ</t>
  </si>
  <si>
    <t>19</t>
  </si>
  <si>
    <t>БЕЗВОЗМЕЗДНЫЕ ПОСТУПЛЕНИЯ</t>
  </si>
  <si>
    <t>18</t>
  </si>
  <si>
    <t>Прочие доходы от компенсации затрат бюджетов сельских поселений</t>
  </si>
  <si>
    <t>130</t>
  </si>
  <si>
    <t>995</t>
  </si>
  <si>
    <t>1</t>
  </si>
  <si>
    <t>50</t>
  </si>
  <si>
    <t>Прочие 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</si>
  <si>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 сельских поселений</t>
  </si>
  <si>
    <t>065</t>
  </si>
  <si>
    <t>194</t>
  </si>
  <si>
    <t>Доходы от компенсации затрат государства</t>
  </si>
  <si>
    <t>ДОХОДЫ ОТ ОКАЗАНИЯ ПЛАТНЫХ УСЛУГ И КОМПЕНСАЦИИ ЗАТРАТ ГОСУДАРСТВА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</si>
  <si>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</si>
  <si>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</si>
  <si>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</si>
  <si>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</si>
  <si>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035</t>
  </si>
  <si>
    <t>201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</si>
  <si>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</si>
  <si>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</si>
  <si>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025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</si>
  <si>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</si>
  <si>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020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</si>
  <si>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</si>
  <si>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</si>
  <si>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</si>
  <si>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</t>
  </si>
  <si>
    <t xml:space="preserve">Земельный налог с физических лиц, обладающих земельным участком, расположенным в границах сельских поселений </t>
  </si>
  <si>
    <t>043</t>
  </si>
  <si>
    <t>182</t>
  </si>
  <si>
    <t>17</t>
  </si>
  <si>
    <t>Земельный налог с физических лиц</t>
  </si>
  <si>
    <t>040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</si>
  <si>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</si>
  <si>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</si>
  <si>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15</t>
  </si>
  <si>
    <t>Земельный налог с организаций</t>
  </si>
  <si>
    <t>14</t>
  </si>
  <si>
    <t>ЗЕМЕЛЬНЫЙ НАЛОГ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</si>
  <si>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</si>
  <si>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12</t>
  </si>
  <si>
    <t>Налог на имущество физических лиц</t>
  </si>
  <si>
    <t>НАЛОГИ НА ИМУЩЕСТВО</t>
  </si>
  <si>
    <t>Единый сельскохозяйственный налог</t>
  </si>
  <si>
    <t>010</t>
  </si>
  <si>
    <t>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</si>
  <si>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</si>
  <si>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</si>
  <si>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9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</si>
  <si>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</si>
  <si>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</si>
  <si>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8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</si>
  <si>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</si>
  <si>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</si>
  <si>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7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</si>
  <si>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</si>
  <si>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</si>
  <si>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6</t>
  </si>
  <si>
    <t>НАЛОГИ НА ТОВАРЫ (РАБОТЫ, УСЛУГИ), РЕАЛИЗУЕМЫЕ НА ТЕРРИТОРИИ РОССИЙСКОЙ ФЕДЕРАЦИИ</t>
  </si>
  <si>
    <t>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</si>
  <si>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</si>
  <si>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4</t>
  </si>
  <si>
    <t>Налог на доходы физических лиц</t>
  </si>
  <si>
    <t>3</t>
  </si>
  <si>
    <t>НАЛОГОВЫЕ ДОХОДЫ</t>
  </si>
  <si>
    <t>НАЛОГОВЫЕ И НЕНАЛОГОВЫЕ ДОХОДЫ</t>
  </si>
  <si>
    <t>код аналитической группы подвида</t>
  </si>
  <si>
    <t>код группы подвида</t>
  </si>
  <si>
    <t>код элемента</t>
  </si>
  <si>
    <t>код подстатьи</t>
  </si>
  <si>
    <t>код статьи</t>
  </si>
  <si>
    <t>код подгруппы</t>
  </si>
  <si>
    <t>код группы</t>
  </si>
  <si>
    <t>код главного администратора</t>
  </si>
  <si>
    <t>Доходы 
бюджета
2027 год</t>
  </si>
  <si>
    <t>Доходы 
бюджета
2026 год</t>
  </si>
  <si>
    <t>Доходы 
бюджета
2025 год</t>
  </si>
  <si>
    <t>Наименование кода классификации доходов бюджета</t>
  </si>
  <si>
    <t>Код классификации доходов бюджета</t>
  </si>
  <si>
    <t>№ строки</t>
  </si>
  <si>
    <t>(тыс. рублей)</t>
  </si>
  <si>
    <t>Доходы местного бюджета на 2025 год и плановый период 2026 и 2027 годов</t>
  </si>
  <si>
    <t>Приложение 1</t>
  </si>
  <si>
    <t>99000S0370</t>
  </si>
  <si>
    <t>Софинансирование социально значимых проектов в сфере развития общественной инфраструктуры</t>
  </si>
  <si>
    <t>9900070370</t>
  </si>
  <si>
    <t>Реализация социально значимых проектов в сфере развития общественной инфраструктуры</t>
  </si>
  <si>
    <t>Приложение № 5</t>
  </si>
  <si>
    <t>Приложение № 4</t>
  </si>
  <si>
    <t>Приложение № 3</t>
  </si>
  <si>
    <t>Прочие субсидии бюджетам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</si>
</sst>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"/>
    <numFmt numFmtId="165" formatCode="#,##0.0"/>
    <numFmt numFmtId="166" formatCode="0.0"/>
    <numFmt numFmtId="167" formatCode="[&gt;=50]#,##0.0,;[Red][&lt;=-50]\-#,##0.0,;#,##0.0,"/>
    <numFmt numFmtId="168" formatCode="00\.0\.00\.00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Arial"/>
    </font>
    <font>
      <sz val="8"/>
      <color indexed="8"/>
      <name val="Arial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b/>
      <sz val="10"/>
      <color indexed="8"/>
      <name val="Arial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1" fillId="0" borderId="0"/>
    <xf numFmtId="0" fontId="13" fillId="0" borderId="0"/>
  </cellStyleXfs>
  <cellXfs count="154">
    <xf numFmtId="0" fontId="0" fillId="0" borderId="0" xfId="0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Fill="1" applyAlignment="1">
      <alignment horizontal="center" vertical="center"/>
    </xf>
    <xf numFmtId="0" fontId="1" fillId="0" borderId="0" xfId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0" fontId="2" fillId="0" borderId="4" xfId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1" applyNumberFormat="1" applyFont="1" applyFill="1" applyBorder="1" applyAlignment="1">
      <alignment horizontal="center" vertical="center" wrapText="1"/>
    </xf>
    <xf numFmtId="0" fontId="13" fillId="0" borderId="0" xfId="4" applyFill="1"/>
    <xf numFmtId="0" fontId="13" fillId="0" borderId="0" xfId="4" applyFill="1" applyBorder="1"/>
    <xf numFmtId="49" fontId="13" fillId="0" borderId="0" xfId="4" applyNumberFormat="1" applyFill="1"/>
    <xf numFmtId="165" fontId="4" fillId="0" borderId="0" xfId="4" applyNumberFormat="1" applyFont="1" applyFill="1" applyBorder="1" applyAlignment="1">
      <alignment vertical="top"/>
    </xf>
    <xf numFmtId="0" fontId="4" fillId="0" borderId="0" xfId="4" applyNumberFormat="1" applyFont="1" applyFill="1" applyBorder="1" applyAlignment="1">
      <alignment vertical="top" wrapText="1"/>
    </xf>
    <xf numFmtId="49" fontId="4" fillId="0" borderId="0" xfId="4" applyNumberFormat="1" applyFont="1" applyFill="1" applyBorder="1" applyAlignment="1">
      <alignment horizontal="center" vertical="top"/>
    </xf>
    <xf numFmtId="165" fontId="10" fillId="3" borderId="1" xfId="4" applyNumberFormat="1" applyFont="1" applyFill="1" applyBorder="1" applyAlignment="1">
      <alignment horizontal="right" vertical="center"/>
    </xf>
    <xf numFmtId="165" fontId="7" fillId="3" borderId="1" xfId="4" applyNumberFormat="1" applyFont="1" applyFill="1" applyBorder="1" applyAlignment="1">
      <alignment horizontal="right" vertical="center"/>
    </xf>
    <xf numFmtId="0" fontId="4" fillId="0" borderId="1" xfId="4" applyNumberFormat="1" applyFont="1" applyFill="1" applyBorder="1" applyAlignment="1">
      <alignment vertical="top" wrapText="1"/>
    </xf>
    <xf numFmtId="49" fontId="4" fillId="0" borderId="1" xfId="4" applyNumberFormat="1" applyFont="1" applyFill="1" applyBorder="1" applyAlignment="1">
      <alignment horizontal="center" vertical="top"/>
    </xf>
    <xf numFmtId="49" fontId="4" fillId="0" borderId="1" xfId="4" applyNumberFormat="1" applyFont="1" applyFill="1" applyBorder="1" applyAlignment="1">
      <alignment horizontal="left" vertical="top"/>
    </xf>
    <xf numFmtId="0" fontId="6" fillId="0" borderId="1" xfId="4" applyNumberFormat="1" applyFont="1" applyFill="1" applyBorder="1" applyAlignment="1">
      <alignment vertical="top" wrapText="1"/>
    </xf>
    <xf numFmtId="0" fontId="7" fillId="3" borderId="1" xfId="4" applyFont="1" applyFill="1" applyBorder="1" applyAlignment="1">
      <alignment horizontal="right" vertical="center" wrapText="1"/>
    </xf>
    <xf numFmtId="166" fontId="7" fillId="3" borderId="1" xfId="4" applyNumberFormat="1" applyFont="1" applyFill="1" applyBorder="1" applyAlignment="1">
      <alignment horizontal="right" vertical="center" wrapText="1"/>
    </xf>
    <xf numFmtId="166" fontId="14" fillId="3" borderId="1" xfId="4" applyNumberFormat="1" applyFont="1" applyFill="1" applyBorder="1" applyAlignment="1">
      <alignment horizontal="right" vertical="center" wrapText="1"/>
    </xf>
    <xf numFmtId="165" fontId="7" fillId="3" borderId="2" xfId="4" applyNumberFormat="1" applyFont="1" applyFill="1" applyBorder="1" applyAlignment="1">
      <alignment horizontal="right" vertical="center"/>
    </xf>
    <xf numFmtId="165" fontId="15" fillId="3" borderId="1" xfId="4" applyNumberFormat="1" applyFont="1" applyFill="1" applyBorder="1" applyAlignment="1">
      <alignment horizontal="right" vertical="center"/>
    </xf>
    <xf numFmtId="0" fontId="16" fillId="0" borderId="1" xfId="4" applyNumberFormat="1" applyFont="1" applyFill="1" applyBorder="1" applyAlignment="1">
      <alignment vertical="top" wrapText="1"/>
    </xf>
    <xf numFmtId="0" fontId="17" fillId="0" borderId="0" xfId="4" applyFont="1" applyFill="1" applyAlignment="1">
      <alignment wrapText="1"/>
    </xf>
    <xf numFmtId="0" fontId="17" fillId="0" borderId="0" xfId="4" applyFont="1" applyFill="1" applyBorder="1" applyAlignment="1">
      <alignment wrapText="1"/>
    </xf>
    <xf numFmtId="0" fontId="4" fillId="0" borderId="1" xfId="4" applyNumberFormat="1" applyFont="1" applyFill="1" applyBorder="1" applyAlignment="1">
      <alignment horizontal="center" vertical="center" wrapText="1"/>
    </xf>
    <xf numFmtId="0" fontId="4" fillId="0" borderId="4" xfId="4" applyNumberFormat="1" applyFont="1" applyFill="1" applyBorder="1" applyAlignment="1">
      <alignment horizontal="center" vertical="center" wrapText="1"/>
    </xf>
    <xf numFmtId="0" fontId="17" fillId="0" borderId="1" xfId="4" quotePrefix="1" applyFont="1" applyFill="1" applyBorder="1" applyAlignment="1">
      <alignment wrapText="1"/>
    </xf>
    <xf numFmtId="0" fontId="4" fillId="0" borderId="1" xfId="4" applyNumberFormat="1" applyFont="1" applyFill="1" applyBorder="1" applyAlignment="1">
      <alignment horizontal="center" vertical="center" textRotation="90" wrapText="1"/>
    </xf>
    <xf numFmtId="0" fontId="4" fillId="0" borderId="0" xfId="4" applyFont="1" applyFill="1" applyAlignment="1">
      <alignment horizontal="right" wrapText="1"/>
    </xf>
    <xf numFmtId="0" fontId="17" fillId="0" borderId="0" xfId="4" quotePrefix="1" applyFont="1" applyFill="1" applyAlignment="1">
      <alignment wrapText="1"/>
    </xf>
    <xf numFmtId="49" fontId="17" fillId="0" borderId="0" xfId="4" quotePrefix="1" applyNumberFormat="1" applyFont="1" applyFill="1" applyAlignment="1">
      <alignment wrapText="1"/>
    </xf>
    <xf numFmtId="165" fontId="6" fillId="0" borderId="0" xfId="4" applyNumberFormat="1" applyFont="1" applyFill="1" applyBorder="1" applyAlignment="1">
      <alignment horizontal="right" vertical="top"/>
    </xf>
    <xf numFmtId="0" fontId="18" fillId="0" borderId="0" xfId="1" applyFont="1" applyBorder="1" applyAlignment="1"/>
    <xf numFmtId="0" fontId="12" fillId="0" borderId="0" xfId="1" applyFont="1" applyBorder="1" applyAlignment="1"/>
    <xf numFmtId="167" fontId="19" fillId="0" borderId="7" xfId="1" applyNumberFormat="1" applyFont="1" applyBorder="1" applyAlignment="1">
      <alignment horizontal="right" vertical="center"/>
    </xf>
    <xf numFmtId="167" fontId="19" fillId="0" borderId="8" xfId="1" applyNumberFormat="1" applyFont="1" applyBorder="1" applyAlignment="1">
      <alignment horizontal="right" vertical="center"/>
    </xf>
    <xf numFmtId="167" fontId="12" fillId="0" borderId="10" xfId="1" applyNumberFormat="1" applyFont="1" applyBorder="1" applyAlignment="1">
      <alignment horizontal="right" vertical="center"/>
    </xf>
    <xf numFmtId="167" fontId="12" fillId="0" borderId="2" xfId="1" applyNumberFormat="1" applyFont="1" applyBorder="1" applyAlignment="1">
      <alignment horizontal="right" vertical="center"/>
    </xf>
    <xf numFmtId="0" fontId="12" fillId="0" borderId="1" xfId="1" applyFont="1" applyBorder="1" applyAlignment="1">
      <alignment horizontal="center" vertical="center"/>
    </xf>
    <xf numFmtId="0" fontId="12" fillId="0" borderId="11" xfId="1" applyFont="1" applyBorder="1" applyAlignment="1">
      <alignment horizontal="left" vertical="center" wrapText="1"/>
    </xf>
    <xf numFmtId="167" fontId="12" fillId="0" borderId="12" xfId="1" applyNumberFormat="1" applyFont="1" applyBorder="1" applyAlignment="1">
      <alignment horizontal="right" vertical="center"/>
    </xf>
    <xf numFmtId="167" fontId="12" fillId="0" borderId="13" xfId="1" applyNumberFormat="1" applyFont="1" applyBorder="1" applyAlignment="1">
      <alignment horizontal="right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left" vertical="center" wrapText="1"/>
    </xf>
    <xf numFmtId="0" fontId="19" fillId="0" borderId="16" xfId="1" applyFont="1" applyBorder="1" applyAlignment="1">
      <alignment horizontal="center" vertical="center" wrapText="1"/>
    </xf>
    <xf numFmtId="0" fontId="19" fillId="0" borderId="17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4" fontId="19" fillId="0" borderId="17" xfId="1" applyNumberFormat="1" applyFont="1" applyBorder="1" applyAlignment="1">
      <alignment horizontal="center" vertical="center"/>
    </xf>
    <xf numFmtId="4" fontId="19" fillId="0" borderId="18" xfId="1" applyNumberFormat="1" applyFont="1" applyBorder="1" applyAlignment="1">
      <alignment horizontal="center" vertical="center"/>
    </xf>
    <xf numFmtId="0" fontId="12" fillId="0" borderId="0" xfId="1" applyFont="1" applyBorder="1" applyAlignment="1">
      <alignment vertical="center" wrapText="1"/>
    </xf>
    <xf numFmtId="0" fontId="19" fillId="0" borderId="0" xfId="1" applyFont="1" applyBorder="1" applyAlignment="1">
      <alignment vertical="center" wrapText="1"/>
    </xf>
    <xf numFmtId="0" fontId="12" fillId="0" borderId="0" xfId="1" applyFont="1" applyBorder="1" applyAlignment="1">
      <alignment vertical="top" wrapText="1"/>
    </xf>
    <xf numFmtId="0" fontId="21" fillId="0" borderId="0" xfId="1" applyFont="1" applyBorder="1" applyAlignment="1">
      <alignment wrapText="1"/>
    </xf>
    <xf numFmtId="0" fontId="12" fillId="0" borderId="0" xfId="1" applyFont="1" applyBorder="1" applyAlignment="1">
      <alignment vertical="top"/>
    </xf>
    <xf numFmtId="0" fontId="12" fillId="0" borderId="0" xfId="1" applyFont="1" applyBorder="1" applyAlignment="1">
      <alignment wrapText="1"/>
    </xf>
    <xf numFmtId="167" fontId="19" fillId="0" borderId="10" xfId="1" applyNumberFormat="1" applyFont="1" applyBorder="1" applyAlignment="1">
      <alignment horizontal="right" vertical="center"/>
    </xf>
    <xf numFmtId="167" fontId="19" fillId="0" borderId="2" xfId="1" applyNumberFormat="1" applyFont="1" applyBorder="1" applyAlignment="1">
      <alignment horizontal="right" vertical="center"/>
    </xf>
    <xf numFmtId="0" fontId="19" fillId="0" borderId="1" xfId="1" applyFont="1" applyBorder="1" applyAlignment="1">
      <alignment horizontal="center" vertical="center"/>
    </xf>
    <xf numFmtId="0" fontId="19" fillId="0" borderId="11" xfId="1" applyFont="1" applyBorder="1" applyAlignment="1">
      <alignment horizontal="left" vertical="center" wrapText="1"/>
    </xf>
    <xf numFmtId="167" fontId="19" fillId="0" borderId="12" xfId="1" applyNumberFormat="1" applyFont="1" applyBorder="1" applyAlignment="1">
      <alignment horizontal="right" vertical="center"/>
    </xf>
    <xf numFmtId="167" fontId="19" fillId="0" borderId="13" xfId="1" applyNumberFormat="1" applyFont="1" applyBorder="1" applyAlignment="1">
      <alignment horizontal="right" vertical="center"/>
    </xf>
    <xf numFmtId="0" fontId="19" fillId="0" borderId="14" xfId="1" applyFont="1" applyBorder="1" applyAlignment="1">
      <alignment horizontal="center" vertical="center"/>
    </xf>
    <xf numFmtId="0" fontId="19" fillId="0" borderId="15" xfId="1" applyFont="1" applyBorder="1" applyAlignment="1">
      <alignment horizontal="left" vertical="center" wrapText="1"/>
    </xf>
    <xf numFmtId="0" fontId="12" fillId="0" borderId="0" xfId="1" applyFont="1" applyBorder="1" applyAlignment="1">
      <alignment horizontal="center" wrapText="1"/>
    </xf>
    <xf numFmtId="0" fontId="12" fillId="0" borderId="0" xfId="1" applyFont="1" applyBorder="1" applyAlignment="1">
      <alignment horizontal="center" vertical="top"/>
    </xf>
    <xf numFmtId="165" fontId="4" fillId="0" borderId="0" xfId="4" applyNumberFormat="1" applyFont="1" applyFill="1" applyBorder="1" applyAlignment="1">
      <alignment horizontal="right" vertical="top" wrapText="1"/>
    </xf>
    <xf numFmtId="0" fontId="6" fillId="0" borderId="2" xfId="4" applyNumberFormat="1" applyFont="1" applyFill="1" applyBorder="1" applyAlignment="1">
      <alignment horizontal="left" vertical="top" wrapText="1"/>
    </xf>
    <xf numFmtId="0" fontId="6" fillId="0" borderId="5" xfId="4" applyNumberFormat="1" applyFont="1" applyFill="1" applyBorder="1" applyAlignment="1">
      <alignment horizontal="left" vertical="top" wrapText="1"/>
    </xf>
    <xf numFmtId="0" fontId="6" fillId="0" borderId="3" xfId="4" applyNumberFormat="1" applyFont="1" applyFill="1" applyBorder="1" applyAlignment="1">
      <alignment horizontal="left" vertical="top" wrapText="1"/>
    </xf>
    <xf numFmtId="0" fontId="3" fillId="0" borderId="0" xfId="4" quotePrefix="1" applyFont="1" applyFill="1" applyAlignment="1">
      <alignment horizontal="center" wrapText="1"/>
    </xf>
    <xf numFmtId="0" fontId="4" fillId="0" borderId="1" xfId="4" applyNumberFormat="1" applyFont="1" applyFill="1" applyBorder="1" applyAlignment="1">
      <alignment horizontal="center" vertical="center" textRotation="90" wrapText="1"/>
    </xf>
    <xf numFmtId="49" fontId="4" fillId="0" borderId="2" xfId="4" applyNumberFormat="1" applyFont="1" applyFill="1" applyBorder="1" applyAlignment="1">
      <alignment horizontal="center" vertical="center" wrapText="1"/>
    </xf>
    <xf numFmtId="49" fontId="4" fillId="0" borderId="5" xfId="4" quotePrefix="1" applyNumberFormat="1" applyFont="1" applyFill="1" applyBorder="1" applyAlignment="1">
      <alignment horizontal="center" vertical="center" wrapText="1"/>
    </xf>
    <xf numFmtId="49" fontId="4" fillId="0" borderId="3" xfId="4" quotePrefix="1" applyNumberFormat="1" applyFont="1" applyFill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 wrapText="1"/>
    </xf>
    <xf numFmtId="0" fontId="4" fillId="0" borderId="1" xfId="4" quotePrefix="1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top"/>
    </xf>
    <xf numFmtId="0" fontId="12" fillId="0" borderId="0" xfId="1" applyFont="1" applyBorder="1" applyAlignment="1">
      <alignment horizontal="center" wrapText="1"/>
    </xf>
    <xf numFmtId="0" fontId="1" fillId="0" borderId="0" xfId="1" applyAlignment="1">
      <alignment horizontal="center" wrapText="1"/>
    </xf>
    <xf numFmtId="0" fontId="20" fillId="0" borderId="0" xfId="1" applyFont="1" applyBorder="1" applyAlignment="1">
      <alignment horizontal="center" wrapText="1"/>
    </xf>
    <xf numFmtId="0" fontId="12" fillId="0" borderId="19" xfId="1" applyFont="1" applyBorder="1" applyAlignment="1">
      <alignment horizontal="right" vertical="center"/>
    </xf>
    <xf numFmtId="0" fontId="19" fillId="0" borderId="17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/>
    </xf>
    <xf numFmtId="49" fontId="19" fillId="0" borderId="9" xfId="1" applyNumberFormat="1" applyFont="1" applyBorder="1" applyAlignment="1">
      <alignment horizontal="left" vertical="center"/>
    </xf>
    <xf numFmtId="0" fontId="12" fillId="0" borderId="0" xfId="1" applyFont="1" applyBorder="1" applyAlignment="1">
      <alignment horizontal="right" wrapText="1"/>
    </xf>
    <xf numFmtId="0" fontId="1" fillId="0" borderId="0" xfId="1" applyAlignment="1">
      <alignment horizontal="right" wrapText="1"/>
    </xf>
    <xf numFmtId="0" fontId="12" fillId="0" borderId="0" xfId="1" applyFont="1" applyBorder="1" applyAlignment="1">
      <alignment horizontal="right"/>
    </xf>
    <xf numFmtId="0" fontId="4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0" xfId="3"/>
    <xf numFmtId="0" fontId="22" fillId="0" borderId="0" xfId="3" applyFont="1" applyBorder="1" applyAlignment="1"/>
    <xf numFmtId="0" fontId="23" fillId="0" borderId="0" xfId="3" applyFont="1" applyBorder="1" applyAlignment="1">
      <alignment horizontal="center" vertical="top"/>
    </xf>
    <xf numFmtId="0" fontId="23" fillId="0" borderId="0" xfId="3" applyFont="1" applyBorder="1" applyAlignment="1">
      <alignment horizontal="center" wrapText="1"/>
    </xf>
    <xf numFmtId="167" fontId="24" fillId="0" borderId="7" xfId="3" applyNumberFormat="1" applyFont="1" applyBorder="1" applyAlignment="1">
      <alignment horizontal="right" vertical="center"/>
    </xf>
    <xf numFmtId="167" fontId="24" fillId="0" borderId="8" xfId="3" applyNumberFormat="1" applyFont="1" applyBorder="1" applyAlignment="1">
      <alignment horizontal="right" vertical="center"/>
    </xf>
    <xf numFmtId="49" fontId="24" fillId="0" borderId="9" xfId="3" applyNumberFormat="1" applyFont="1" applyBorder="1" applyAlignment="1">
      <alignment horizontal="left" vertical="center"/>
    </xf>
    <xf numFmtId="167" fontId="23" fillId="0" borderId="10" xfId="3" applyNumberFormat="1" applyFont="1" applyBorder="1" applyAlignment="1">
      <alignment horizontal="right" vertical="center"/>
    </xf>
    <xf numFmtId="167" fontId="23" fillId="0" borderId="2" xfId="3" applyNumberFormat="1" applyFont="1" applyBorder="1" applyAlignment="1">
      <alignment horizontal="right" vertical="center"/>
    </xf>
    <xf numFmtId="0" fontId="23" fillId="0" borderId="1" xfId="3" applyFont="1" applyBorder="1" applyAlignment="1">
      <alignment horizontal="center" vertical="center"/>
    </xf>
    <xf numFmtId="164" fontId="23" fillId="0" borderId="1" xfId="3" applyNumberFormat="1" applyFont="1" applyBorder="1" applyAlignment="1">
      <alignment horizontal="center" vertical="center"/>
    </xf>
    <xf numFmtId="0" fontId="23" fillId="0" borderId="11" xfId="3" applyFont="1" applyBorder="1" applyAlignment="1">
      <alignment horizontal="left" vertical="center" wrapText="1"/>
    </xf>
    <xf numFmtId="167" fontId="24" fillId="0" borderId="10" xfId="3" applyNumberFormat="1" applyFont="1" applyBorder="1" applyAlignment="1">
      <alignment horizontal="right" vertical="center"/>
    </xf>
    <xf numFmtId="167" fontId="24" fillId="0" borderId="2" xfId="3" applyNumberFormat="1" applyFont="1" applyBorder="1" applyAlignment="1">
      <alignment horizontal="right" vertical="center"/>
    </xf>
    <xf numFmtId="0" fontId="24" fillId="0" borderId="1" xfId="3" applyFont="1" applyBorder="1" applyAlignment="1">
      <alignment horizontal="center" vertical="center"/>
    </xf>
    <xf numFmtId="164" fontId="24" fillId="0" borderId="1" xfId="3" applyNumberFormat="1" applyFont="1" applyBorder="1" applyAlignment="1">
      <alignment horizontal="center" vertical="center"/>
    </xf>
    <xf numFmtId="0" fontId="24" fillId="0" borderId="11" xfId="3" applyFont="1" applyBorder="1" applyAlignment="1">
      <alignment horizontal="left" vertical="center" wrapText="1"/>
    </xf>
    <xf numFmtId="168" fontId="24" fillId="0" borderId="1" xfId="3" applyNumberFormat="1" applyFont="1" applyBorder="1" applyAlignment="1">
      <alignment horizontal="center" vertical="center"/>
    </xf>
    <xf numFmtId="167" fontId="24" fillId="0" borderId="12" xfId="3" applyNumberFormat="1" applyFont="1" applyBorder="1" applyAlignment="1">
      <alignment horizontal="right" vertical="center"/>
    </xf>
    <xf numFmtId="167" fontId="24" fillId="0" borderId="13" xfId="3" applyNumberFormat="1" applyFont="1" applyBorder="1" applyAlignment="1">
      <alignment horizontal="right" vertical="center"/>
    </xf>
    <xf numFmtId="0" fontId="24" fillId="0" borderId="14" xfId="3" applyFont="1" applyBorder="1" applyAlignment="1">
      <alignment horizontal="center" vertical="center"/>
    </xf>
    <xf numFmtId="164" fontId="24" fillId="0" borderId="14" xfId="3" applyNumberFormat="1" applyFont="1" applyBorder="1" applyAlignment="1">
      <alignment horizontal="center" vertical="center"/>
    </xf>
    <xf numFmtId="0" fontId="24" fillId="0" borderId="15" xfId="3" applyFont="1" applyBorder="1" applyAlignment="1">
      <alignment horizontal="left" vertical="center" wrapText="1"/>
    </xf>
    <xf numFmtId="0" fontId="24" fillId="0" borderId="16" xfId="3" applyFont="1" applyBorder="1" applyAlignment="1">
      <alignment horizontal="center" vertical="center" wrapText="1"/>
    </xf>
    <xf numFmtId="0" fontId="24" fillId="0" borderId="17" xfId="3" applyFont="1" applyBorder="1" applyAlignment="1">
      <alignment horizontal="center" vertical="center"/>
    </xf>
    <xf numFmtId="0" fontId="24" fillId="0" borderId="9" xfId="3" applyFont="1" applyBorder="1" applyAlignment="1">
      <alignment horizontal="center" vertical="center"/>
    </xf>
    <xf numFmtId="4" fontId="24" fillId="0" borderId="17" xfId="3" applyNumberFormat="1" applyFont="1" applyBorder="1" applyAlignment="1">
      <alignment horizontal="center" vertical="center"/>
    </xf>
    <xf numFmtId="0" fontId="24" fillId="0" borderId="17" xfId="3" applyFont="1" applyBorder="1" applyAlignment="1">
      <alignment horizontal="center" vertical="center" wrapText="1"/>
    </xf>
    <xf numFmtId="4" fontId="24" fillId="0" borderId="18" xfId="3" applyNumberFormat="1" applyFont="1" applyBorder="1" applyAlignment="1">
      <alignment horizontal="center" vertical="center"/>
    </xf>
    <xf numFmtId="0" fontId="23" fillId="0" borderId="19" xfId="3" applyFont="1" applyBorder="1" applyAlignment="1">
      <alignment horizontal="right" vertical="center"/>
    </xf>
    <xf numFmtId="0" fontId="23" fillId="0" borderId="0" xfId="3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 vertical="center" wrapText="1"/>
    </xf>
    <xf numFmtId="0" fontId="25" fillId="0" borderId="0" xfId="3" applyFont="1" applyBorder="1" applyAlignment="1">
      <alignment horizontal="center"/>
    </xf>
    <xf numFmtId="0" fontId="25" fillId="0" borderId="0" xfId="3" applyFont="1" applyBorder="1" applyAlignment="1">
      <alignment vertical="center" wrapText="1"/>
    </xf>
    <xf numFmtId="0" fontId="23" fillId="0" borderId="0" xfId="3" applyFont="1" applyBorder="1" applyAlignment="1">
      <alignment horizontal="center"/>
    </xf>
    <xf numFmtId="0" fontId="23" fillId="0" borderId="0" xfId="3" applyFont="1" applyBorder="1" applyAlignment="1">
      <alignment vertical="top" wrapText="1"/>
    </xf>
    <xf numFmtId="0" fontId="26" fillId="0" borderId="0" xfId="3" applyFont="1" applyBorder="1" applyAlignment="1">
      <alignment wrapText="1"/>
    </xf>
    <xf numFmtId="0" fontId="0" fillId="0" borderId="0" xfId="0" applyAlignment="1">
      <alignment horizontal="center" wrapText="1"/>
    </xf>
    <xf numFmtId="0" fontId="12" fillId="0" borderId="0" xfId="3" applyFont="1" applyBorder="1" applyAlignment="1">
      <alignment horizontal="center" wrapText="1"/>
    </xf>
    <xf numFmtId="0" fontId="12" fillId="0" borderId="0" xfId="3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9"/>
  <sheetViews>
    <sheetView tabSelected="1" view="pageBreakPreview" topLeftCell="A27" zoomScaleNormal="100" zoomScaleSheetLayoutView="100" workbookViewId="0">
      <selection activeCell="U51" sqref="U51"/>
    </sheetView>
  </sheetViews>
  <sheetFormatPr defaultRowHeight="12.75" x14ac:dyDescent="0.2"/>
  <cols>
    <col min="1" max="1" width="3.85546875" style="16" customWidth="1"/>
    <col min="2" max="2" width="4.42578125" style="18" customWidth="1"/>
    <col min="3" max="3" width="2.5703125" style="18" customWidth="1"/>
    <col min="4" max="4" width="3.5703125" style="18" customWidth="1"/>
    <col min="5" max="5" width="3" style="18" customWidth="1"/>
    <col min="6" max="6" width="4.28515625" style="18" customWidth="1"/>
    <col min="7" max="7" width="4.140625" style="18" customWidth="1"/>
    <col min="8" max="8" width="5.140625" style="18" customWidth="1"/>
    <col min="9" max="9" width="5.7109375" style="18" customWidth="1"/>
    <col min="10" max="10" width="51.85546875" style="18" customWidth="1"/>
    <col min="11" max="11" width="10.85546875" style="16" customWidth="1"/>
    <col min="12" max="13" width="10.28515625" style="16" customWidth="1"/>
    <col min="14" max="14" width="3.5703125" style="17" bestFit="1" customWidth="1"/>
    <col min="15" max="15" width="1.85546875" style="17" bestFit="1" customWidth="1"/>
    <col min="16" max="17" width="2.7109375" style="17" bestFit="1" customWidth="1"/>
    <col min="18" max="18" width="3.5703125" style="17" bestFit="1" customWidth="1"/>
    <col min="19" max="19" width="2.7109375" style="17" bestFit="1" customWidth="1"/>
    <col min="20" max="20" width="4.42578125" style="17" bestFit="1" customWidth="1"/>
    <col min="21" max="25" width="9.140625" style="17"/>
    <col min="26" max="37" width="2" style="17" bestFit="1" customWidth="1"/>
    <col min="38" max="16384" width="9.140625" style="16"/>
  </cols>
  <sheetData>
    <row r="1" spans="1:37" s="34" customFormat="1" ht="16.7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1"/>
      <c r="L1" s="41"/>
      <c r="M1" s="43" t="s">
        <v>285</v>
      </c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</row>
    <row r="2" spans="1:37" s="34" customFormat="1" ht="58.5" customHeight="1" x14ac:dyDescent="0.2">
      <c r="A2" s="41"/>
      <c r="B2" s="42"/>
      <c r="C2" s="42"/>
      <c r="D2" s="42"/>
      <c r="E2" s="42"/>
      <c r="F2" s="42"/>
      <c r="G2" s="42"/>
      <c r="H2" s="42"/>
      <c r="I2" s="42"/>
      <c r="J2" s="42"/>
      <c r="K2" s="77" t="s">
        <v>159</v>
      </c>
      <c r="L2" s="77"/>
      <c r="M2" s="77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</row>
    <row r="3" spans="1:37" s="34" customFormat="1" ht="15.75" customHeight="1" x14ac:dyDescent="0.25">
      <c r="A3" s="81" t="s">
        <v>284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</row>
    <row r="4" spans="1:37" s="34" customFormat="1" ht="15.75" customHeight="1" x14ac:dyDescent="0.2">
      <c r="A4" s="41"/>
      <c r="B4" s="42"/>
      <c r="C4" s="42"/>
      <c r="D4" s="42"/>
      <c r="E4" s="42"/>
      <c r="F4" s="42"/>
      <c r="G4" s="42"/>
      <c r="H4" s="42"/>
      <c r="I4" s="42"/>
      <c r="J4" s="42"/>
      <c r="K4" s="41"/>
      <c r="L4" s="41"/>
      <c r="M4" s="40" t="s">
        <v>283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</row>
    <row r="5" spans="1:37" s="34" customFormat="1" ht="15" customHeight="1" x14ac:dyDescent="0.2">
      <c r="A5" s="82" t="s">
        <v>282</v>
      </c>
      <c r="B5" s="83" t="s">
        <v>281</v>
      </c>
      <c r="C5" s="84"/>
      <c r="D5" s="84"/>
      <c r="E5" s="84"/>
      <c r="F5" s="84"/>
      <c r="G5" s="84"/>
      <c r="H5" s="84"/>
      <c r="I5" s="85"/>
      <c r="J5" s="86" t="s">
        <v>280</v>
      </c>
      <c r="K5" s="87" t="s">
        <v>279</v>
      </c>
      <c r="L5" s="87" t="s">
        <v>278</v>
      </c>
      <c r="M5" s="87" t="s">
        <v>277</v>
      </c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</row>
    <row r="6" spans="1:37" s="34" customFormat="1" ht="23.25" customHeight="1" x14ac:dyDescent="0.2">
      <c r="A6" s="82"/>
      <c r="B6" s="39" t="s">
        <v>276</v>
      </c>
      <c r="C6" s="39" t="s">
        <v>275</v>
      </c>
      <c r="D6" s="39" t="s">
        <v>274</v>
      </c>
      <c r="E6" s="39" t="s">
        <v>273</v>
      </c>
      <c r="F6" s="39" t="s">
        <v>272</v>
      </c>
      <c r="G6" s="39" t="s">
        <v>271</v>
      </c>
      <c r="H6" s="39" t="s">
        <v>270</v>
      </c>
      <c r="I6" s="39" t="s">
        <v>269</v>
      </c>
      <c r="J6" s="87"/>
      <c r="K6" s="87"/>
      <c r="L6" s="87"/>
      <c r="M6" s="87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</row>
    <row r="7" spans="1:37" s="34" customFormat="1" ht="12.95" customHeight="1" x14ac:dyDescent="0.2">
      <c r="A7" s="38"/>
      <c r="B7" s="37">
        <v>1</v>
      </c>
      <c r="C7" s="37">
        <v>2</v>
      </c>
      <c r="D7" s="37">
        <v>3</v>
      </c>
      <c r="E7" s="37">
        <v>4</v>
      </c>
      <c r="F7" s="37">
        <v>5</v>
      </c>
      <c r="G7" s="37">
        <v>6</v>
      </c>
      <c r="H7" s="37">
        <v>7</v>
      </c>
      <c r="I7" s="37">
        <v>8</v>
      </c>
      <c r="J7" s="37">
        <v>9</v>
      </c>
      <c r="K7" s="36">
        <v>10</v>
      </c>
      <c r="L7" s="36">
        <v>11</v>
      </c>
      <c r="M7" s="36">
        <v>12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</row>
    <row r="8" spans="1:37" ht="14.25" customHeight="1" x14ac:dyDescent="0.2">
      <c r="A8" s="26" t="s">
        <v>207</v>
      </c>
      <c r="B8" s="25" t="s">
        <v>168</v>
      </c>
      <c r="C8" s="25" t="s">
        <v>207</v>
      </c>
      <c r="D8" s="25" t="s">
        <v>174</v>
      </c>
      <c r="E8" s="25" t="s">
        <v>174</v>
      </c>
      <c r="F8" s="25" t="s">
        <v>168</v>
      </c>
      <c r="G8" s="25" t="s">
        <v>174</v>
      </c>
      <c r="H8" s="25" t="s">
        <v>163</v>
      </c>
      <c r="I8" s="25" t="s">
        <v>168</v>
      </c>
      <c r="J8" s="27" t="s">
        <v>268</v>
      </c>
      <c r="K8" s="22">
        <f>SUM(K9,K31,K38)</f>
        <v>4402.3</v>
      </c>
      <c r="L8" s="22">
        <f>SUM(L9,L31,L38)</f>
        <v>4572.2</v>
      </c>
      <c r="M8" s="22">
        <f>SUM(M9,M31,M38)</f>
        <v>5403.9</v>
      </c>
      <c r="N8" s="21"/>
      <c r="O8" s="21"/>
      <c r="P8" s="21"/>
      <c r="Q8" s="21"/>
      <c r="R8" s="21"/>
      <c r="S8" s="21"/>
      <c r="T8" s="21"/>
      <c r="U8" s="21"/>
      <c r="V8" s="20"/>
      <c r="W8" s="19"/>
      <c r="X8" s="19"/>
      <c r="Y8" s="19"/>
    </row>
    <row r="9" spans="1:37" ht="14.25" customHeight="1" x14ac:dyDescent="0.2">
      <c r="A9" s="26" t="s">
        <v>165</v>
      </c>
      <c r="B9" s="25" t="s">
        <v>168</v>
      </c>
      <c r="C9" s="25" t="s">
        <v>207</v>
      </c>
      <c r="D9" s="25" t="s">
        <v>82</v>
      </c>
      <c r="E9" s="25" t="s">
        <v>174</v>
      </c>
      <c r="F9" s="25" t="s">
        <v>168</v>
      </c>
      <c r="G9" s="25" t="s">
        <v>174</v>
      </c>
      <c r="H9" s="25" t="s">
        <v>163</v>
      </c>
      <c r="I9" s="25" t="s">
        <v>168</v>
      </c>
      <c r="J9" s="27" t="s">
        <v>267</v>
      </c>
      <c r="K9" s="22">
        <f>SUM(K10,K12,K17,K20,K28)</f>
        <v>4402.3</v>
      </c>
      <c r="L9" s="22">
        <f>SUM(L10,L12,L17,L20,L28)</f>
        <v>4572.2</v>
      </c>
      <c r="M9" s="22">
        <f>SUM(M10,M12,M17,M20,M28)</f>
        <v>5403.9</v>
      </c>
      <c r="N9" s="21"/>
      <c r="O9" s="21"/>
      <c r="P9" s="21"/>
      <c r="Q9" s="21"/>
      <c r="R9" s="21"/>
      <c r="S9" s="21"/>
      <c r="T9" s="21"/>
      <c r="U9" s="21"/>
      <c r="V9" s="20"/>
      <c r="W9" s="19"/>
      <c r="X9" s="19"/>
      <c r="Y9" s="19"/>
    </row>
    <row r="10" spans="1:37" ht="14.25" customHeight="1" x14ac:dyDescent="0.2">
      <c r="A10" s="26" t="s">
        <v>266</v>
      </c>
      <c r="B10" s="25" t="s">
        <v>232</v>
      </c>
      <c r="C10" s="25" t="s">
        <v>207</v>
      </c>
      <c r="D10" s="25" t="s">
        <v>82</v>
      </c>
      <c r="E10" s="25" t="s">
        <v>128</v>
      </c>
      <c r="F10" s="25" t="s">
        <v>168</v>
      </c>
      <c r="G10" s="25" t="s">
        <v>82</v>
      </c>
      <c r="H10" s="25" t="s">
        <v>163</v>
      </c>
      <c r="I10" s="25" t="s">
        <v>87</v>
      </c>
      <c r="J10" s="24" t="s">
        <v>265</v>
      </c>
      <c r="K10" s="23">
        <f>SUM(K11)</f>
        <v>1441.3</v>
      </c>
      <c r="L10" s="23">
        <f>SUM(L11)</f>
        <v>1513.3</v>
      </c>
      <c r="M10" s="23">
        <f>SUM(M11)</f>
        <v>1589</v>
      </c>
      <c r="N10" s="21"/>
      <c r="O10" s="21"/>
      <c r="P10" s="21"/>
      <c r="Q10" s="21"/>
      <c r="R10" s="21"/>
      <c r="S10" s="21"/>
      <c r="T10" s="21"/>
      <c r="U10" s="21"/>
      <c r="V10" s="20"/>
      <c r="W10" s="19"/>
      <c r="X10" s="19"/>
      <c r="Y10" s="19"/>
    </row>
    <row r="11" spans="1:37" ht="67.5" customHeight="1" x14ac:dyDescent="0.2">
      <c r="A11" s="26" t="s">
        <v>264</v>
      </c>
      <c r="B11" s="25" t="s">
        <v>232</v>
      </c>
      <c r="C11" s="25" t="s">
        <v>207</v>
      </c>
      <c r="D11" s="25" t="s">
        <v>82</v>
      </c>
      <c r="E11" s="25" t="s">
        <v>128</v>
      </c>
      <c r="F11" s="25" t="s">
        <v>247</v>
      </c>
      <c r="G11" s="25" t="s">
        <v>82</v>
      </c>
      <c r="H11" s="25" t="s">
        <v>163</v>
      </c>
      <c r="I11" s="25" t="s">
        <v>87</v>
      </c>
      <c r="J11" s="24" t="s">
        <v>263</v>
      </c>
      <c r="K11" s="23">
        <v>1441.3</v>
      </c>
      <c r="L11" s="23">
        <v>1513.3</v>
      </c>
      <c r="M11" s="23">
        <v>1589</v>
      </c>
      <c r="N11" s="21"/>
      <c r="O11" s="21"/>
      <c r="P11" s="21"/>
      <c r="Q11" s="21"/>
      <c r="R11" s="21"/>
      <c r="S11" s="21"/>
      <c r="T11" s="21"/>
      <c r="U11" s="21"/>
      <c r="V11" s="20"/>
      <c r="W11" s="19"/>
      <c r="X11" s="19"/>
      <c r="Y11" s="19"/>
    </row>
    <row r="12" spans="1:37" ht="27.75" customHeight="1" x14ac:dyDescent="0.2">
      <c r="A12" s="26" t="s">
        <v>262</v>
      </c>
      <c r="B12" s="25" t="s">
        <v>168</v>
      </c>
      <c r="C12" s="25" t="s">
        <v>207</v>
      </c>
      <c r="D12" s="25" t="s">
        <v>103</v>
      </c>
      <c r="E12" s="25" t="s">
        <v>174</v>
      </c>
      <c r="F12" s="25" t="s">
        <v>168</v>
      </c>
      <c r="G12" s="25" t="s">
        <v>174</v>
      </c>
      <c r="H12" s="25" t="s">
        <v>163</v>
      </c>
      <c r="I12" s="25" t="s">
        <v>168</v>
      </c>
      <c r="J12" s="27" t="s">
        <v>261</v>
      </c>
      <c r="K12" s="22">
        <f>SUM(K13:K16)</f>
        <v>1844</v>
      </c>
      <c r="L12" s="22">
        <f>SUM(L13:L16)</f>
        <v>1917</v>
      </c>
      <c r="M12" s="22">
        <f>SUM(M13:M16)</f>
        <v>2646</v>
      </c>
      <c r="N12" s="21"/>
      <c r="O12" s="21"/>
      <c r="P12" s="21"/>
      <c r="Q12" s="21"/>
      <c r="R12" s="21"/>
      <c r="S12" s="21"/>
      <c r="T12" s="21"/>
      <c r="U12" s="21"/>
      <c r="V12" s="20"/>
      <c r="W12" s="19"/>
      <c r="X12" s="19"/>
      <c r="Y12" s="19"/>
    </row>
    <row r="13" spans="1:37" ht="91.5" customHeight="1" x14ac:dyDescent="0.2">
      <c r="A13" s="26" t="s">
        <v>260</v>
      </c>
      <c r="B13" s="25" t="s">
        <v>232</v>
      </c>
      <c r="C13" s="25" t="s">
        <v>207</v>
      </c>
      <c r="D13" s="25" t="s">
        <v>103</v>
      </c>
      <c r="E13" s="25" t="s">
        <v>128</v>
      </c>
      <c r="F13" s="25" t="s">
        <v>259</v>
      </c>
      <c r="G13" s="25" t="s">
        <v>82</v>
      </c>
      <c r="H13" s="25" t="s">
        <v>163</v>
      </c>
      <c r="I13" s="25" t="s">
        <v>87</v>
      </c>
      <c r="J13" s="24" t="s">
        <v>258</v>
      </c>
      <c r="K13" s="23">
        <v>957</v>
      </c>
      <c r="L13" s="23">
        <v>994.9</v>
      </c>
      <c r="M13" s="23">
        <v>1373.3</v>
      </c>
      <c r="N13" s="21"/>
      <c r="O13" s="21"/>
      <c r="P13" s="21"/>
      <c r="Q13" s="21"/>
      <c r="R13" s="21"/>
      <c r="S13" s="21"/>
      <c r="T13" s="21"/>
      <c r="U13" s="21"/>
      <c r="V13" s="20"/>
      <c r="W13" s="19"/>
      <c r="X13" s="19"/>
      <c r="Y13" s="19"/>
    </row>
    <row r="14" spans="1:37" ht="110.65" customHeight="1" x14ac:dyDescent="0.2">
      <c r="A14" s="26" t="s">
        <v>257</v>
      </c>
      <c r="B14" s="25" t="s">
        <v>232</v>
      </c>
      <c r="C14" s="25" t="s">
        <v>207</v>
      </c>
      <c r="D14" s="25" t="s">
        <v>103</v>
      </c>
      <c r="E14" s="25" t="s">
        <v>128</v>
      </c>
      <c r="F14" s="25" t="s">
        <v>256</v>
      </c>
      <c r="G14" s="25" t="s">
        <v>82</v>
      </c>
      <c r="H14" s="25" t="s">
        <v>163</v>
      </c>
      <c r="I14" s="25" t="s">
        <v>87</v>
      </c>
      <c r="J14" s="24" t="s">
        <v>255</v>
      </c>
      <c r="K14" s="23">
        <v>5.5</v>
      </c>
      <c r="L14" s="23">
        <v>5.7</v>
      </c>
      <c r="M14" s="23">
        <v>8</v>
      </c>
      <c r="N14" s="21"/>
      <c r="O14" s="21"/>
      <c r="P14" s="21"/>
      <c r="Q14" s="21"/>
      <c r="R14" s="21"/>
      <c r="S14" s="21"/>
      <c r="T14" s="21"/>
      <c r="U14" s="21"/>
      <c r="V14" s="20"/>
      <c r="W14" s="19"/>
      <c r="X14" s="19"/>
      <c r="Y14" s="19"/>
    </row>
    <row r="15" spans="1:37" ht="105" customHeight="1" x14ac:dyDescent="0.2">
      <c r="A15" s="26" t="s">
        <v>254</v>
      </c>
      <c r="B15" s="25" t="s">
        <v>232</v>
      </c>
      <c r="C15" s="25" t="s">
        <v>207</v>
      </c>
      <c r="D15" s="25" t="s">
        <v>103</v>
      </c>
      <c r="E15" s="25" t="s">
        <v>128</v>
      </c>
      <c r="F15" s="25" t="s">
        <v>253</v>
      </c>
      <c r="G15" s="25" t="s">
        <v>82</v>
      </c>
      <c r="H15" s="25" t="s">
        <v>163</v>
      </c>
      <c r="I15" s="25" t="s">
        <v>87</v>
      </c>
      <c r="J15" s="24" t="s">
        <v>252</v>
      </c>
      <c r="K15" s="23">
        <v>1005</v>
      </c>
      <c r="L15" s="23">
        <v>1044.8</v>
      </c>
      <c r="M15" s="23">
        <v>1442</v>
      </c>
      <c r="N15" s="21"/>
      <c r="O15" s="21"/>
      <c r="P15" s="21"/>
      <c r="Q15" s="21"/>
      <c r="R15" s="21"/>
      <c r="S15" s="21"/>
      <c r="T15" s="21"/>
      <c r="U15" s="21"/>
      <c r="V15" s="20"/>
      <c r="W15" s="19"/>
      <c r="X15" s="19"/>
      <c r="Y15" s="19"/>
    </row>
    <row r="16" spans="1:37" ht="104.25" customHeight="1" x14ac:dyDescent="0.2">
      <c r="A16" s="26" t="s">
        <v>251</v>
      </c>
      <c r="B16" s="25" t="s">
        <v>232</v>
      </c>
      <c r="C16" s="25" t="s">
        <v>207</v>
      </c>
      <c r="D16" s="25" t="s">
        <v>103</v>
      </c>
      <c r="E16" s="25" t="s">
        <v>128</v>
      </c>
      <c r="F16" s="25" t="s">
        <v>250</v>
      </c>
      <c r="G16" s="25" t="s">
        <v>82</v>
      </c>
      <c r="H16" s="25" t="s">
        <v>163</v>
      </c>
      <c r="I16" s="25" t="s">
        <v>87</v>
      </c>
      <c r="J16" s="24" t="s">
        <v>249</v>
      </c>
      <c r="K16" s="23">
        <v>-123.5</v>
      </c>
      <c r="L16" s="23">
        <v>-128.4</v>
      </c>
      <c r="M16" s="23">
        <v>-177.3</v>
      </c>
      <c r="N16" s="21"/>
      <c r="O16" s="21"/>
      <c r="P16" s="21"/>
      <c r="Q16" s="21"/>
      <c r="R16" s="21"/>
      <c r="S16" s="21"/>
      <c r="T16" s="21"/>
      <c r="U16" s="21"/>
      <c r="V16" s="20"/>
      <c r="W16" s="19"/>
      <c r="X16" s="19"/>
      <c r="Y16" s="19"/>
    </row>
    <row r="17" spans="1:25" ht="14.25" hidden="1" customHeight="1" x14ac:dyDescent="0.2">
      <c r="A17" s="26" t="s">
        <v>83</v>
      </c>
      <c r="B17" s="25" t="s">
        <v>168</v>
      </c>
      <c r="C17" s="25" t="s">
        <v>207</v>
      </c>
      <c r="D17" s="25" t="s">
        <v>104</v>
      </c>
      <c r="E17" s="25" t="s">
        <v>174</v>
      </c>
      <c r="F17" s="25" t="s">
        <v>168</v>
      </c>
      <c r="G17" s="25" t="s">
        <v>174</v>
      </c>
      <c r="H17" s="25" t="s">
        <v>163</v>
      </c>
      <c r="I17" s="25" t="s">
        <v>168</v>
      </c>
      <c r="J17" s="27" t="s">
        <v>248</v>
      </c>
      <c r="K17" s="22">
        <f t="shared" ref="K17:M18" si="0">SUM(K18)</f>
        <v>0</v>
      </c>
      <c r="L17" s="22">
        <f t="shared" si="0"/>
        <v>0</v>
      </c>
      <c r="M17" s="22">
        <f t="shared" si="0"/>
        <v>0</v>
      </c>
      <c r="N17" s="21"/>
      <c r="O17" s="21"/>
      <c r="P17" s="21"/>
      <c r="Q17" s="21"/>
      <c r="R17" s="21"/>
      <c r="S17" s="21"/>
      <c r="T17" s="21"/>
      <c r="U17" s="21"/>
      <c r="V17" s="20"/>
      <c r="W17" s="19"/>
      <c r="X17" s="19"/>
      <c r="Y17" s="19"/>
    </row>
    <row r="18" spans="1:25" ht="16.7" hidden="1" customHeight="1" x14ac:dyDescent="0.2">
      <c r="A18" s="26" t="s">
        <v>136</v>
      </c>
      <c r="B18" s="25" t="s">
        <v>232</v>
      </c>
      <c r="C18" s="25" t="s">
        <v>207</v>
      </c>
      <c r="D18" s="25" t="s">
        <v>104</v>
      </c>
      <c r="E18" s="25" t="s">
        <v>103</v>
      </c>
      <c r="F18" s="25" t="s">
        <v>168</v>
      </c>
      <c r="G18" s="25" t="s">
        <v>82</v>
      </c>
      <c r="H18" s="25" t="s">
        <v>163</v>
      </c>
      <c r="I18" s="25" t="s">
        <v>87</v>
      </c>
      <c r="J18" s="33" t="s">
        <v>246</v>
      </c>
      <c r="K18" s="32">
        <f t="shared" si="0"/>
        <v>0</v>
      </c>
      <c r="L18" s="32">
        <f t="shared" si="0"/>
        <v>0</v>
      </c>
      <c r="M18" s="32">
        <f t="shared" si="0"/>
        <v>0</v>
      </c>
      <c r="N18" s="21"/>
      <c r="O18" s="21"/>
      <c r="P18" s="21"/>
      <c r="Q18" s="21"/>
      <c r="R18" s="21"/>
      <c r="S18" s="21"/>
      <c r="T18" s="21"/>
      <c r="U18" s="21"/>
      <c r="V18" s="20"/>
      <c r="W18" s="19"/>
      <c r="X18" s="19"/>
      <c r="Y18" s="19"/>
    </row>
    <row r="19" spans="1:25" ht="19.350000000000001" hidden="1" customHeight="1" x14ac:dyDescent="0.2">
      <c r="A19" s="26" t="s">
        <v>243</v>
      </c>
      <c r="B19" s="25" t="s">
        <v>232</v>
      </c>
      <c r="C19" s="25" t="s">
        <v>207</v>
      </c>
      <c r="D19" s="25" t="s">
        <v>104</v>
      </c>
      <c r="E19" s="25" t="s">
        <v>103</v>
      </c>
      <c r="F19" s="25" t="s">
        <v>247</v>
      </c>
      <c r="G19" s="25" t="s">
        <v>82</v>
      </c>
      <c r="H19" s="25" t="s">
        <v>163</v>
      </c>
      <c r="I19" s="25" t="s">
        <v>87</v>
      </c>
      <c r="J19" s="24" t="s">
        <v>246</v>
      </c>
      <c r="K19" s="23">
        <v>0</v>
      </c>
      <c r="L19" s="23">
        <v>0</v>
      </c>
      <c r="M19" s="23">
        <v>0</v>
      </c>
      <c r="N19" s="21"/>
      <c r="O19" s="21"/>
      <c r="P19" s="21"/>
      <c r="Q19" s="21"/>
      <c r="R19" s="21"/>
      <c r="S19" s="21"/>
      <c r="T19" s="21"/>
      <c r="U19" s="21"/>
      <c r="V19" s="20"/>
      <c r="W19" s="19"/>
      <c r="X19" s="19"/>
      <c r="Y19" s="19"/>
    </row>
    <row r="20" spans="1:25" ht="14.25" customHeight="1" x14ac:dyDescent="0.2">
      <c r="A20" s="26" t="s">
        <v>83</v>
      </c>
      <c r="B20" s="25" t="s">
        <v>232</v>
      </c>
      <c r="C20" s="25" t="s">
        <v>207</v>
      </c>
      <c r="D20" s="25" t="s">
        <v>145</v>
      </c>
      <c r="E20" s="25" t="s">
        <v>174</v>
      </c>
      <c r="F20" s="25" t="s">
        <v>168</v>
      </c>
      <c r="G20" s="25" t="s">
        <v>174</v>
      </c>
      <c r="H20" s="25" t="s">
        <v>163</v>
      </c>
      <c r="I20" s="25" t="s">
        <v>168</v>
      </c>
      <c r="J20" s="27" t="s">
        <v>245</v>
      </c>
      <c r="K20" s="22">
        <f>SUM(K21,K23)</f>
        <v>1117</v>
      </c>
      <c r="L20" s="22">
        <f>SUM(L21,L23)</f>
        <v>1141.8999999999999</v>
      </c>
      <c r="M20" s="22">
        <f>SUM(M21,M23)</f>
        <v>1168.9000000000001</v>
      </c>
      <c r="N20" s="21"/>
      <c r="O20" s="21"/>
      <c r="P20" s="21"/>
      <c r="Q20" s="21"/>
      <c r="R20" s="21"/>
      <c r="S20" s="21"/>
      <c r="T20" s="21"/>
      <c r="U20" s="21"/>
      <c r="V20" s="20"/>
      <c r="W20" s="19"/>
      <c r="X20" s="19"/>
      <c r="Y20" s="19"/>
    </row>
    <row r="21" spans="1:25" ht="14.25" customHeight="1" x14ac:dyDescent="0.2">
      <c r="A21" s="26" t="s">
        <v>136</v>
      </c>
      <c r="B21" s="25" t="s">
        <v>232</v>
      </c>
      <c r="C21" s="25" t="s">
        <v>207</v>
      </c>
      <c r="D21" s="25" t="s">
        <v>145</v>
      </c>
      <c r="E21" s="25" t="s">
        <v>82</v>
      </c>
      <c r="F21" s="25" t="s">
        <v>168</v>
      </c>
      <c r="G21" s="25" t="s">
        <v>174</v>
      </c>
      <c r="H21" s="25" t="s">
        <v>163</v>
      </c>
      <c r="I21" s="25" t="s">
        <v>87</v>
      </c>
      <c r="J21" s="33" t="s">
        <v>244</v>
      </c>
      <c r="K21" s="32">
        <f>SUM(K22)</f>
        <v>206.9</v>
      </c>
      <c r="L21" s="32">
        <f>SUM(L22)</f>
        <v>227.6</v>
      </c>
      <c r="M21" s="32">
        <f>SUM(M22)</f>
        <v>250.4</v>
      </c>
      <c r="N21" s="21"/>
      <c r="O21" s="21"/>
      <c r="P21" s="21"/>
      <c r="Q21" s="21"/>
      <c r="R21" s="21"/>
      <c r="S21" s="21"/>
      <c r="T21" s="21"/>
      <c r="U21" s="21"/>
      <c r="V21" s="20"/>
      <c r="W21" s="19"/>
      <c r="X21" s="19"/>
      <c r="Y21" s="19"/>
    </row>
    <row r="22" spans="1:25" ht="41.1" customHeight="1" x14ac:dyDescent="0.2">
      <c r="A22" s="26" t="s">
        <v>243</v>
      </c>
      <c r="B22" s="25" t="s">
        <v>232</v>
      </c>
      <c r="C22" s="25" t="s">
        <v>207</v>
      </c>
      <c r="D22" s="25" t="s">
        <v>145</v>
      </c>
      <c r="E22" s="25" t="s">
        <v>82</v>
      </c>
      <c r="F22" s="25" t="s">
        <v>164</v>
      </c>
      <c r="G22" s="25" t="s">
        <v>83</v>
      </c>
      <c r="H22" s="25" t="s">
        <v>163</v>
      </c>
      <c r="I22" s="25" t="s">
        <v>87</v>
      </c>
      <c r="J22" s="24" t="s">
        <v>242</v>
      </c>
      <c r="K22" s="29">
        <v>206.9</v>
      </c>
      <c r="L22" s="29">
        <v>227.6</v>
      </c>
      <c r="M22" s="29">
        <v>250.4</v>
      </c>
      <c r="N22" s="21"/>
      <c r="O22" s="21"/>
      <c r="P22" s="21"/>
      <c r="Q22" s="21"/>
      <c r="R22" s="21"/>
      <c r="S22" s="21"/>
      <c r="T22" s="21"/>
      <c r="U22" s="21"/>
      <c r="V22" s="20"/>
      <c r="W22" s="19"/>
      <c r="X22" s="19"/>
      <c r="Y22" s="19"/>
    </row>
    <row r="23" spans="1:25" ht="17.45" customHeight="1" x14ac:dyDescent="0.2">
      <c r="A23" s="26" t="s">
        <v>133</v>
      </c>
      <c r="B23" s="25" t="s">
        <v>168</v>
      </c>
      <c r="C23" s="25" t="s">
        <v>207</v>
      </c>
      <c r="D23" s="25" t="s">
        <v>145</v>
      </c>
      <c r="E23" s="25" t="s">
        <v>174</v>
      </c>
      <c r="F23" s="25" t="s">
        <v>168</v>
      </c>
      <c r="G23" s="25" t="s">
        <v>174</v>
      </c>
      <c r="H23" s="25" t="s">
        <v>163</v>
      </c>
      <c r="I23" s="25" t="s">
        <v>87</v>
      </c>
      <c r="J23" s="27" t="s">
        <v>241</v>
      </c>
      <c r="K23" s="32">
        <f>SUM(K24,K26)</f>
        <v>910.1</v>
      </c>
      <c r="L23" s="32">
        <f>SUM(L24,L26)</f>
        <v>914.3</v>
      </c>
      <c r="M23" s="32">
        <f>SUM(M24,M26)</f>
        <v>918.5</v>
      </c>
      <c r="N23" s="21"/>
      <c r="O23" s="21"/>
      <c r="P23" s="21"/>
      <c r="Q23" s="21"/>
      <c r="R23" s="21"/>
      <c r="S23" s="21"/>
      <c r="T23" s="21"/>
      <c r="U23" s="21"/>
      <c r="V23" s="20"/>
      <c r="W23" s="19"/>
      <c r="X23" s="19"/>
      <c r="Y23" s="19"/>
    </row>
    <row r="24" spans="1:25" ht="18.600000000000001" customHeight="1" x14ac:dyDescent="0.2">
      <c r="A24" s="26" t="s">
        <v>240</v>
      </c>
      <c r="B24" s="25" t="s">
        <v>232</v>
      </c>
      <c r="C24" s="25" t="s">
        <v>207</v>
      </c>
      <c r="D24" s="25" t="s">
        <v>145</v>
      </c>
      <c r="E24" s="25" t="s">
        <v>145</v>
      </c>
      <c r="F24" s="25" t="s">
        <v>164</v>
      </c>
      <c r="G24" s="25" t="s">
        <v>174</v>
      </c>
      <c r="H24" s="25" t="s">
        <v>163</v>
      </c>
      <c r="I24" s="25" t="s">
        <v>87</v>
      </c>
      <c r="J24" s="24" t="s">
        <v>239</v>
      </c>
      <c r="K24" s="23">
        <f>SUM(K25)</f>
        <v>419</v>
      </c>
      <c r="L24" s="23">
        <f>SUM(L25)</f>
        <v>423.2</v>
      </c>
      <c r="M24" s="23">
        <f>SUM(M25)</f>
        <v>427.4</v>
      </c>
      <c r="N24" s="21"/>
      <c r="O24" s="21"/>
      <c r="P24" s="21"/>
      <c r="Q24" s="21"/>
      <c r="R24" s="21"/>
      <c r="S24" s="21"/>
      <c r="T24" s="21"/>
      <c r="U24" s="21"/>
      <c r="V24" s="20"/>
      <c r="W24" s="19"/>
      <c r="X24" s="19"/>
      <c r="Y24" s="19"/>
    </row>
    <row r="25" spans="1:25" ht="30.95" customHeight="1" x14ac:dyDescent="0.2">
      <c r="A25" s="26" t="s">
        <v>238</v>
      </c>
      <c r="B25" s="25" t="s">
        <v>232</v>
      </c>
      <c r="C25" s="25" t="s">
        <v>207</v>
      </c>
      <c r="D25" s="25" t="s">
        <v>145</v>
      </c>
      <c r="E25" s="25" t="s">
        <v>145</v>
      </c>
      <c r="F25" s="25" t="s">
        <v>237</v>
      </c>
      <c r="G25" s="25" t="s">
        <v>83</v>
      </c>
      <c r="H25" s="25" t="s">
        <v>163</v>
      </c>
      <c r="I25" s="25" t="s">
        <v>87</v>
      </c>
      <c r="J25" s="24" t="s">
        <v>236</v>
      </c>
      <c r="K25" s="29">
        <v>419</v>
      </c>
      <c r="L25" s="29">
        <v>423.2</v>
      </c>
      <c r="M25" s="29">
        <v>427.4</v>
      </c>
      <c r="N25" s="21"/>
      <c r="O25" s="21"/>
      <c r="P25" s="21"/>
      <c r="Q25" s="21"/>
      <c r="R25" s="21"/>
      <c r="S25" s="21"/>
      <c r="T25" s="21"/>
      <c r="U25" s="21"/>
      <c r="V25" s="20"/>
      <c r="W25" s="19"/>
      <c r="X25" s="19"/>
      <c r="Y25" s="19"/>
    </row>
    <row r="26" spans="1:25" ht="21.95" customHeight="1" x14ac:dyDescent="0.2">
      <c r="A26" s="26" t="s">
        <v>195</v>
      </c>
      <c r="B26" s="25" t="s">
        <v>232</v>
      </c>
      <c r="C26" s="25" t="s">
        <v>207</v>
      </c>
      <c r="D26" s="25" t="s">
        <v>145</v>
      </c>
      <c r="E26" s="25" t="s">
        <v>145</v>
      </c>
      <c r="F26" s="25" t="s">
        <v>235</v>
      </c>
      <c r="G26" s="25" t="s">
        <v>174</v>
      </c>
      <c r="H26" s="25" t="s">
        <v>163</v>
      </c>
      <c r="I26" s="25" t="s">
        <v>87</v>
      </c>
      <c r="J26" s="24" t="s">
        <v>234</v>
      </c>
      <c r="K26" s="23">
        <f>SUM(K27)</f>
        <v>491.1</v>
      </c>
      <c r="L26" s="23">
        <f>SUM(L27)</f>
        <v>491.1</v>
      </c>
      <c r="M26" s="23">
        <f>SUM(M27)</f>
        <v>491.1</v>
      </c>
      <c r="N26" s="21"/>
      <c r="O26" s="21"/>
      <c r="P26" s="21"/>
      <c r="Q26" s="21"/>
      <c r="R26" s="21"/>
      <c r="S26" s="21"/>
      <c r="T26" s="21"/>
      <c r="U26" s="21"/>
      <c r="V26" s="20"/>
      <c r="W26" s="19"/>
      <c r="X26" s="19"/>
      <c r="Y26" s="19"/>
    </row>
    <row r="27" spans="1:25" ht="37.35" customHeight="1" x14ac:dyDescent="0.2">
      <c r="A27" s="26" t="s">
        <v>233</v>
      </c>
      <c r="B27" s="25" t="s">
        <v>232</v>
      </c>
      <c r="C27" s="25" t="s">
        <v>207</v>
      </c>
      <c r="D27" s="25" t="s">
        <v>145</v>
      </c>
      <c r="E27" s="25" t="s">
        <v>145</v>
      </c>
      <c r="F27" s="25" t="s">
        <v>231</v>
      </c>
      <c r="G27" s="25" t="s">
        <v>83</v>
      </c>
      <c r="H27" s="25" t="s">
        <v>163</v>
      </c>
      <c r="I27" s="25" t="s">
        <v>87</v>
      </c>
      <c r="J27" s="24" t="s">
        <v>230</v>
      </c>
      <c r="K27" s="29">
        <v>491.1</v>
      </c>
      <c r="L27" s="29">
        <v>491.1</v>
      </c>
      <c r="M27" s="29">
        <v>491.1</v>
      </c>
      <c r="N27" s="21"/>
      <c r="O27" s="21"/>
      <c r="P27" s="21"/>
      <c r="Q27" s="21"/>
      <c r="R27" s="21"/>
      <c r="S27" s="21"/>
      <c r="T27" s="21"/>
      <c r="U27" s="21"/>
      <c r="V27" s="20"/>
      <c r="W27" s="19"/>
      <c r="X27" s="19"/>
      <c r="Y27" s="19"/>
    </row>
    <row r="28" spans="1:25" ht="15" hidden="1" customHeight="1" x14ac:dyDescent="0.2">
      <c r="A28" s="26" t="s">
        <v>198</v>
      </c>
      <c r="B28" s="25" t="s">
        <v>168</v>
      </c>
      <c r="C28" s="25" t="s">
        <v>207</v>
      </c>
      <c r="D28" s="25" t="s">
        <v>89</v>
      </c>
      <c r="E28" s="25" t="s">
        <v>174</v>
      </c>
      <c r="F28" s="25" t="s">
        <v>168</v>
      </c>
      <c r="G28" s="25" t="s">
        <v>174</v>
      </c>
      <c r="H28" s="25" t="s">
        <v>163</v>
      </c>
      <c r="I28" s="25" t="s">
        <v>168</v>
      </c>
      <c r="J28" s="27" t="s">
        <v>229</v>
      </c>
      <c r="K28" s="22">
        <f t="shared" ref="K28:M29" si="1">SUM(K29)</f>
        <v>0</v>
      </c>
      <c r="L28" s="22">
        <f t="shared" si="1"/>
        <v>0</v>
      </c>
      <c r="M28" s="22">
        <f t="shared" si="1"/>
        <v>0</v>
      </c>
      <c r="N28" s="21"/>
      <c r="O28" s="21"/>
      <c r="P28" s="21"/>
      <c r="Q28" s="21"/>
      <c r="R28" s="21"/>
      <c r="S28" s="21"/>
      <c r="T28" s="21"/>
      <c r="U28" s="21"/>
      <c r="V28" s="20"/>
      <c r="W28" s="19"/>
      <c r="X28" s="19"/>
      <c r="Y28" s="19"/>
    </row>
    <row r="29" spans="1:25" ht="54.6" hidden="1" customHeight="1" x14ac:dyDescent="0.2">
      <c r="A29" s="26" t="s">
        <v>196</v>
      </c>
      <c r="B29" s="25" t="s">
        <v>194</v>
      </c>
      <c r="C29" s="25" t="s">
        <v>207</v>
      </c>
      <c r="D29" s="25" t="s">
        <v>89</v>
      </c>
      <c r="E29" s="25" t="s">
        <v>115</v>
      </c>
      <c r="F29" s="25" t="s">
        <v>168</v>
      </c>
      <c r="G29" s="25" t="s">
        <v>82</v>
      </c>
      <c r="H29" s="25" t="s">
        <v>163</v>
      </c>
      <c r="I29" s="25" t="s">
        <v>87</v>
      </c>
      <c r="J29" s="24" t="s">
        <v>228</v>
      </c>
      <c r="K29" s="23">
        <f t="shared" si="1"/>
        <v>0</v>
      </c>
      <c r="L29" s="23">
        <f t="shared" si="1"/>
        <v>0</v>
      </c>
      <c r="M29" s="23">
        <f t="shared" si="1"/>
        <v>0</v>
      </c>
      <c r="N29" s="21"/>
      <c r="O29" s="21"/>
      <c r="P29" s="21"/>
      <c r="Q29" s="21"/>
      <c r="R29" s="21"/>
      <c r="S29" s="21"/>
      <c r="T29" s="21"/>
      <c r="U29" s="21"/>
      <c r="V29" s="20"/>
      <c r="W29" s="19"/>
      <c r="X29" s="19"/>
      <c r="Y29" s="19"/>
    </row>
    <row r="30" spans="1:25" ht="40.5" hidden="1" customHeight="1" x14ac:dyDescent="0.2">
      <c r="A30" s="26" t="s">
        <v>190</v>
      </c>
      <c r="B30" s="25" t="s">
        <v>194</v>
      </c>
      <c r="C30" s="25" t="s">
        <v>207</v>
      </c>
      <c r="D30" s="25" t="s">
        <v>89</v>
      </c>
      <c r="E30" s="25" t="s">
        <v>115</v>
      </c>
      <c r="F30" s="25" t="s">
        <v>225</v>
      </c>
      <c r="G30" s="25" t="s">
        <v>82</v>
      </c>
      <c r="H30" s="25" t="s">
        <v>163</v>
      </c>
      <c r="I30" s="25" t="s">
        <v>87</v>
      </c>
      <c r="J30" s="24" t="s">
        <v>227</v>
      </c>
      <c r="K30" s="23"/>
      <c r="L30" s="23"/>
      <c r="M30" s="23"/>
      <c r="N30" s="21"/>
      <c r="O30" s="21"/>
      <c r="P30" s="21"/>
      <c r="Q30" s="21"/>
      <c r="R30" s="21"/>
      <c r="S30" s="21"/>
      <c r="T30" s="21"/>
      <c r="U30" s="21"/>
      <c r="V30" s="20"/>
      <c r="W30" s="19"/>
      <c r="X30" s="19"/>
      <c r="Y30" s="19"/>
    </row>
    <row r="31" spans="1:25" ht="40.5" hidden="1" customHeight="1" x14ac:dyDescent="0.2">
      <c r="A31" s="26" t="s">
        <v>203</v>
      </c>
      <c r="B31" s="25" t="s">
        <v>168</v>
      </c>
      <c r="C31" s="25" t="s">
        <v>207</v>
      </c>
      <c r="D31" s="25" t="s">
        <v>136</v>
      </c>
      <c r="E31" s="25" t="s">
        <v>174</v>
      </c>
      <c r="F31" s="25" t="s">
        <v>168</v>
      </c>
      <c r="G31" s="25" t="s">
        <v>174</v>
      </c>
      <c r="H31" s="25" t="s">
        <v>163</v>
      </c>
      <c r="I31" s="25" t="s">
        <v>168</v>
      </c>
      <c r="J31" s="27" t="s">
        <v>226</v>
      </c>
      <c r="K31" s="22">
        <f>SUM(K32,K34,K36)</f>
        <v>0</v>
      </c>
      <c r="L31" s="22">
        <f>SUM(L32,L34,L36)</f>
        <v>0</v>
      </c>
      <c r="M31" s="22">
        <f>SUM(M32,M34,M36)</f>
        <v>0</v>
      </c>
      <c r="N31" s="21"/>
      <c r="O31" s="21"/>
      <c r="P31" s="21"/>
      <c r="Q31" s="21"/>
      <c r="R31" s="21"/>
      <c r="S31" s="21"/>
      <c r="T31" s="21"/>
      <c r="U31" s="21"/>
      <c r="V31" s="20"/>
      <c r="W31" s="19"/>
      <c r="X31" s="19"/>
      <c r="Y31" s="19"/>
    </row>
    <row r="32" spans="1:25" ht="67.5" hidden="1" customHeight="1" x14ac:dyDescent="0.2">
      <c r="A32" s="26" t="s">
        <v>201</v>
      </c>
      <c r="B32" s="25" t="s">
        <v>212</v>
      </c>
      <c r="C32" s="25" t="s">
        <v>207</v>
      </c>
      <c r="D32" s="25" t="s">
        <v>136</v>
      </c>
      <c r="E32" s="25" t="s">
        <v>104</v>
      </c>
      <c r="F32" s="25" t="s">
        <v>225</v>
      </c>
      <c r="G32" s="25" t="s">
        <v>174</v>
      </c>
      <c r="H32" s="25" t="s">
        <v>163</v>
      </c>
      <c r="I32" s="25" t="s">
        <v>129</v>
      </c>
      <c r="J32" s="24" t="s">
        <v>224</v>
      </c>
      <c r="K32" s="23">
        <f>SUM(K33)</f>
        <v>0</v>
      </c>
      <c r="L32" s="23">
        <f>SUM(L33)</f>
        <v>0</v>
      </c>
      <c r="M32" s="23">
        <f>SUM(M33)</f>
        <v>0</v>
      </c>
      <c r="N32" s="21"/>
      <c r="O32" s="21"/>
      <c r="P32" s="21"/>
      <c r="Q32" s="21"/>
      <c r="R32" s="21"/>
      <c r="S32" s="21"/>
      <c r="T32" s="21"/>
      <c r="U32" s="21"/>
      <c r="V32" s="20"/>
      <c r="W32" s="19"/>
      <c r="X32" s="19"/>
      <c r="Y32" s="19"/>
    </row>
    <row r="33" spans="1:25" ht="60.4" hidden="1" customHeight="1" x14ac:dyDescent="0.2">
      <c r="A33" s="26" t="s">
        <v>192</v>
      </c>
      <c r="B33" s="25" t="s">
        <v>212</v>
      </c>
      <c r="C33" s="25" t="s">
        <v>207</v>
      </c>
      <c r="D33" s="25" t="s">
        <v>136</v>
      </c>
      <c r="E33" s="25" t="s">
        <v>104</v>
      </c>
      <c r="F33" s="25" t="s">
        <v>223</v>
      </c>
      <c r="G33" s="25" t="s">
        <v>83</v>
      </c>
      <c r="H33" s="25" t="s">
        <v>163</v>
      </c>
      <c r="I33" s="25" t="s">
        <v>129</v>
      </c>
      <c r="J33" s="24" t="s">
        <v>222</v>
      </c>
      <c r="K33" s="23"/>
      <c r="L33" s="23"/>
      <c r="M33" s="23"/>
      <c r="N33" s="21"/>
      <c r="O33" s="21"/>
      <c r="P33" s="21"/>
      <c r="Q33" s="21"/>
      <c r="R33" s="21"/>
      <c r="S33" s="21"/>
      <c r="T33" s="21"/>
      <c r="U33" s="21"/>
      <c r="V33" s="20"/>
      <c r="W33" s="19"/>
      <c r="X33" s="19"/>
      <c r="Y33" s="19"/>
    </row>
    <row r="34" spans="1:25" ht="78.75" hidden="1" customHeight="1" x14ac:dyDescent="0.2">
      <c r="A34" s="26" t="s">
        <v>196</v>
      </c>
      <c r="B34" s="25" t="s">
        <v>220</v>
      </c>
      <c r="C34" s="25" t="s">
        <v>207</v>
      </c>
      <c r="D34" s="25" t="s">
        <v>136</v>
      </c>
      <c r="E34" s="25" t="s">
        <v>104</v>
      </c>
      <c r="F34" s="25" t="s">
        <v>164</v>
      </c>
      <c r="G34" s="25" t="s">
        <v>174</v>
      </c>
      <c r="H34" s="25" t="s">
        <v>163</v>
      </c>
      <c r="I34" s="25" t="s">
        <v>129</v>
      </c>
      <c r="J34" s="24" t="s">
        <v>221</v>
      </c>
      <c r="K34" s="23">
        <f>SUM(K35)</f>
        <v>0</v>
      </c>
      <c r="L34" s="23">
        <f>SUM(L35)</f>
        <v>0</v>
      </c>
      <c r="M34" s="23">
        <f>SUM(M35)</f>
        <v>0</v>
      </c>
      <c r="N34" s="21"/>
      <c r="O34" s="21"/>
      <c r="P34" s="21"/>
      <c r="Q34" s="21"/>
      <c r="R34" s="21"/>
      <c r="S34" s="21"/>
      <c r="T34" s="21"/>
      <c r="U34" s="21"/>
      <c r="V34" s="20"/>
      <c r="W34" s="19"/>
      <c r="X34" s="19"/>
      <c r="Y34" s="19"/>
    </row>
    <row r="35" spans="1:25" ht="66.75" hidden="1" customHeight="1" x14ac:dyDescent="0.2">
      <c r="A35" s="26" t="s">
        <v>190</v>
      </c>
      <c r="B35" s="25" t="s">
        <v>220</v>
      </c>
      <c r="C35" s="25" t="s">
        <v>207</v>
      </c>
      <c r="D35" s="25" t="s">
        <v>136</v>
      </c>
      <c r="E35" s="25" t="s">
        <v>104</v>
      </c>
      <c r="F35" s="25" t="s">
        <v>219</v>
      </c>
      <c r="G35" s="25" t="s">
        <v>83</v>
      </c>
      <c r="H35" s="25" t="s">
        <v>163</v>
      </c>
      <c r="I35" s="25" t="s">
        <v>129</v>
      </c>
      <c r="J35" s="24" t="s">
        <v>218</v>
      </c>
      <c r="K35" s="29">
        <v>0</v>
      </c>
      <c r="L35" s="29">
        <v>0</v>
      </c>
      <c r="M35" s="29">
        <v>0</v>
      </c>
      <c r="N35" s="21"/>
      <c r="O35" s="21"/>
      <c r="P35" s="21"/>
      <c r="Q35" s="21"/>
      <c r="R35" s="21"/>
      <c r="S35" s="21"/>
      <c r="T35" s="21"/>
      <c r="U35" s="21"/>
      <c r="V35" s="20"/>
      <c r="W35" s="19"/>
      <c r="X35" s="19"/>
      <c r="Y35" s="19"/>
    </row>
    <row r="36" spans="1:25" ht="72.599999999999994" hidden="1" customHeight="1" x14ac:dyDescent="0.2">
      <c r="A36" s="26" t="s">
        <v>198</v>
      </c>
      <c r="B36" s="25" t="s">
        <v>94</v>
      </c>
      <c r="C36" s="25" t="s">
        <v>207</v>
      </c>
      <c r="D36" s="25" t="s">
        <v>136</v>
      </c>
      <c r="E36" s="25" t="s">
        <v>114</v>
      </c>
      <c r="F36" s="25" t="s">
        <v>216</v>
      </c>
      <c r="G36" s="25" t="s">
        <v>174</v>
      </c>
      <c r="H36" s="25" t="s">
        <v>163</v>
      </c>
      <c r="I36" s="25" t="s">
        <v>129</v>
      </c>
      <c r="J36" s="24" t="s">
        <v>217</v>
      </c>
      <c r="K36" s="23">
        <f>SUM(K37)</f>
        <v>0</v>
      </c>
      <c r="L36" s="31">
        <f>SUM(L37)</f>
        <v>0</v>
      </c>
      <c r="M36" s="23">
        <f>SUM(M37)</f>
        <v>0</v>
      </c>
      <c r="N36" s="19"/>
      <c r="O36" s="21"/>
      <c r="P36" s="21"/>
      <c r="Q36" s="21"/>
      <c r="R36" s="21"/>
      <c r="S36" s="21"/>
      <c r="T36" s="21"/>
      <c r="U36" s="21"/>
      <c r="V36" s="20"/>
      <c r="W36" s="19"/>
      <c r="X36" s="19"/>
      <c r="Y36" s="19"/>
    </row>
    <row r="37" spans="1:25" ht="72.599999999999994" hidden="1" customHeight="1" x14ac:dyDescent="0.2">
      <c r="A37" s="26" t="s">
        <v>196</v>
      </c>
      <c r="B37" s="25" t="s">
        <v>94</v>
      </c>
      <c r="C37" s="25" t="s">
        <v>207</v>
      </c>
      <c r="D37" s="25" t="s">
        <v>136</v>
      </c>
      <c r="E37" s="25" t="s">
        <v>114</v>
      </c>
      <c r="F37" s="25" t="s">
        <v>216</v>
      </c>
      <c r="G37" s="25" t="s">
        <v>83</v>
      </c>
      <c r="H37" s="25" t="s">
        <v>163</v>
      </c>
      <c r="I37" s="25" t="s">
        <v>129</v>
      </c>
      <c r="J37" s="24" t="s">
        <v>215</v>
      </c>
      <c r="K37" s="30"/>
      <c r="L37" s="30"/>
      <c r="M37" s="30"/>
      <c r="N37" s="21"/>
      <c r="O37" s="21"/>
      <c r="P37" s="21"/>
      <c r="Q37" s="21"/>
      <c r="R37" s="21"/>
      <c r="S37" s="21"/>
      <c r="T37" s="21"/>
      <c r="U37" s="21"/>
      <c r="V37" s="20"/>
      <c r="W37" s="19"/>
      <c r="X37" s="19"/>
      <c r="Y37" s="19"/>
    </row>
    <row r="38" spans="1:25" ht="28.5" hidden="1" customHeight="1" x14ac:dyDescent="0.2">
      <c r="A38" s="26" t="s">
        <v>198</v>
      </c>
      <c r="B38" s="25" t="s">
        <v>168</v>
      </c>
      <c r="C38" s="25" t="s">
        <v>207</v>
      </c>
      <c r="D38" s="25" t="s">
        <v>133</v>
      </c>
      <c r="E38" s="25" t="s">
        <v>174</v>
      </c>
      <c r="F38" s="25" t="s">
        <v>168</v>
      </c>
      <c r="G38" s="25" t="s">
        <v>174</v>
      </c>
      <c r="H38" s="25" t="s">
        <v>163</v>
      </c>
      <c r="I38" s="25" t="s">
        <v>168</v>
      </c>
      <c r="J38" s="27" t="s">
        <v>214</v>
      </c>
      <c r="K38" s="22">
        <f>SUM(K39,K41)</f>
        <v>0</v>
      </c>
      <c r="L38" s="22">
        <f>SUM(L39,L41)</f>
        <v>0</v>
      </c>
      <c r="M38" s="22">
        <f>SUM(M39,M41)</f>
        <v>0</v>
      </c>
      <c r="N38" s="21"/>
      <c r="O38" s="21"/>
      <c r="P38" s="21"/>
      <c r="Q38" s="21"/>
      <c r="R38" s="21"/>
      <c r="S38" s="21"/>
      <c r="T38" s="21"/>
      <c r="U38" s="21"/>
      <c r="V38" s="20"/>
      <c r="W38" s="19"/>
      <c r="X38" s="19"/>
      <c r="Y38" s="19"/>
    </row>
    <row r="39" spans="1:25" ht="25.7" hidden="1" customHeight="1" x14ac:dyDescent="0.2">
      <c r="A39" s="26" t="s">
        <v>196</v>
      </c>
      <c r="B39" s="25" t="s">
        <v>212</v>
      </c>
      <c r="C39" s="25" t="s">
        <v>207</v>
      </c>
      <c r="D39" s="25" t="s">
        <v>133</v>
      </c>
      <c r="E39" s="25" t="s">
        <v>174</v>
      </c>
      <c r="F39" s="25" t="s">
        <v>168</v>
      </c>
      <c r="G39" s="25" t="s">
        <v>174</v>
      </c>
      <c r="H39" s="25" t="s">
        <v>163</v>
      </c>
      <c r="I39" s="25" t="s">
        <v>205</v>
      </c>
      <c r="J39" s="24" t="s">
        <v>213</v>
      </c>
      <c r="K39" s="23">
        <f>SUM(K40)</f>
        <v>0</v>
      </c>
      <c r="L39" s="23">
        <f>SUM(L40)</f>
        <v>0</v>
      </c>
      <c r="M39" s="23">
        <f>SUM(M40)</f>
        <v>0</v>
      </c>
      <c r="N39" s="21"/>
      <c r="O39" s="21"/>
      <c r="P39" s="21"/>
      <c r="Q39" s="21"/>
      <c r="R39" s="21"/>
      <c r="S39" s="21"/>
      <c r="T39" s="21"/>
      <c r="U39" s="21"/>
      <c r="V39" s="20"/>
      <c r="W39" s="19"/>
      <c r="X39" s="19"/>
      <c r="Y39" s="19"/>
    </row>
    <row r="40" spans="1:25" ht="41.25" hidden="1" customHeight="1" x14ac:dyDescent="0.2">
      <c r="A40" s="26" t="s">
        <v>190</v>
      </c>
      <c r="B40" s="25" t="s">
        <v>212</v>
      </c>
      <c r="C40" s="25" t="s">
        <v>207</v>
      </c>
      <c r="D40" s="25" t="s">
        <v>133</v>
      </c>
      <c r="E40" s="25" t="s">
        <v>128</v>
      </c>
      <c r="F40" s="25" t="s">
        <v>211</v>
      </c>
      <c r="G40" s="25" t="s">
        <v>83</v>
      </c>
      <c r="H40" s="25" t="s">
        <v>163</v>
      </c>
      <c r="I40" s="25" t="s">
        <v>205</v>
      </c>
      <c r="J40" s="24" t="s">
        <v>210</v>
      </c>
      <c r="K40" s="29"/>
      <c r="L40" s="29"/>
      <c r="M40" s="29"/>
      <c r="N40" s="21"/>
      <c r="O40" s="21"/>
      <c r="P40" s="21"/>
      <c r="Q40" s="21"/>
      <c r="R40" s="21"/>
      <c r="S40" s="21"/>
      <c r="T40" s="21"/>
      <c r="U40" s="21"/>
      <c r="V40" s="20"/>
      <c r="W40" s="19"/>
      <c r="X40" s="19"/>
      <c r="Y40" s="19"/>
    </row>
    <row r="41" spans="1:25" ht="22.5" hidden="1" customHeight="1" x14ac:dyDescent="0.2">
      <c r="A41" s="26" t="s">
        <v>172</v>
      </c>
      <c r="B41" s="25" t="s">
        <v>94</v>
      </c>
      <c r="C41" s="25" t="s">
        <v>207</v>
      </c>
      <c r="D41" s="25" t="s">
        <v>133</v>
      </c>
      <c r="E41" s="25" t="s">
        <v>128</v>
      </c>
      <c r="F41" s="25" t="s">
        <v>72</v>
      </c>
      <c r="G41" s="25" t="s">
        <v>174</v>
      </c>
      <c r="H41" s="25" t="s">
        <v>163</v>
      </c>
      <c r="I41" s="25" t="s">
        <v>205</v>
      </c>
      <c r="J41" s="24" t="s">
        <v>209</v>
      </c>
      <c r="K41" s="23">
        <f>SUM(K42)</f>
        <v>0</v>
      </c>
      <c r="L41" s="23">
        <f>SUM(L42)</f>
        <v>0</v>
      </c>
      <c r="M41" s="23">
        <f>SUM(M42)</f>
        <v>0</v>
      </c>
      <c r="N41" s="21"/>
      <c r="O41" s="21"/>
      <c r="P41" s="21"/>
      <c r="Q41" s="21"/>
      <c r="R41" s="21"/>
      <c r="S41" s="21"/>
      <c r="T41" s="21"/>
      <c r="U41" s="21"/>
      <c r="V41" s="20"/>
      <c r="W41" s="19"/>
      <c r="X41" s="19"/>
      <c r="Y41" s="19"/>
    </row>
    <row r="42" spans="1:25" ht="30.95" hidden="1" customHeight="1" x14ac:dyDescent="0.2">
      <c r="A42" s="26" t="s">
        <v>208</v>
      </c>
      <c r="B42" s="25" t="s">
        <v>94</v>
      </c>
      <c r="C42" s="25" t="s">
        <v>207</v>
      </c>
      <c r="D42" s="25" t="s">
        <v>133</v>
      </c>
      <c r="E42" s="25" t="s">
        <v>128</v>
      </c>
      <c r="F42" s="25" t="s">
        <v>206</v>
      </c>
      <c r="G42" s="25" t="s">
        <v>83</v>
      </c>
      <c r="H42" s="25" t="s">
        <v>163</v>
      </c>
      <c r="I42" s="25" t="s">
        <v>205</v>
      </c>
      <c r="J42" s="24" t="s">
        <v>204</v>
      </c>
      <c r="K42" s="23">
        <v>0</v>
      </c>
      <c r="L42" s="23">
        <v>0</v>
      </c>
      <c r="M42" s="23">
        <v>0</v>
      </c>
      <c r="N42" s="21"/>
      <c r="O42" s="21"/>
      <c r="P42" s="21"/>
      <c r="Q42" s="21"/>
      <c r="R42" s="21"/>
      <c r="S42" s="21"/>
      <c r="T42" s="21"/>
      <c r="U42" s="21"/>
      <c r="V42" s="20"/>
      <c r="W42" s="19"/>
      <c r="X42" s="19"/>
      <c r="Y42" s="19"/>
    </row>
    <row r="43" spans="1:25" ht="15" customHeight="1" x14ac:dyDescent="0.2">
      <c r="A43" s="26" t="s">
        <v>203</v>
      </c>
      <c r="B43" s="25" t="s">
        <v>168</v>
      </c>
      <c r="C43" s="25" t="s">
        <v>165</v>
      </c>
      <c r="D43" s="25" t="s">
        <v>174</v>
      </c>
      <c r="E43" s="25" t="s">
        <v>174</v>
      </c>
      <c r="F43" s="25" t="s">
        <v>168</v>
      </c>
      <c r="G43" s="25" t="s">
        <v>174</v>
      </c>
      <c r="H43" s="25" t="s">
        <v>163</v>
      </c>
      <c r="I43" s="25" t="s">
        <v>168</v>
      </c>
      <c r="J43" s="27" t="s">
        <v>202</v>
      </c>
      <c r="K43" s="22">
        <f>SUM(K44,K57)</f>
        <v>18527.5</v>
      </c>
      <c r="L43" s="22">
        <f>SUM(L44,L57)</f>
        <v>6304.7</v>
      </c>
      <c r="M43" s="22">
        <f>SUM(M44,M57)</f>
        <v>6703</v>
      </c>
      <c r="N43" s="21"/>
      <c r="O43" s="21"/>
      <c r="P43" s="21"/>
      <c r="Q43" s="21"/>
      <c r="R43" s="21"/>
      <c r="S43" s="21"/>
      <c r="T43" s="21"/>
      <c r="U43" s="21"/>
      <c r="V43" s="20"/>
      <c r="W43" s="19"/>
      <c r="X43" s="19"/>
      <c r="Y43" s="19"/>
    </row>
    <row r="44" spans="1:25" ht="27.75" customHeight="1" x14ac:dyDescent="0.2">
      <c r="A44" s="26" t="s">
        <v>201</v>
      </c>
      <c r="B44" s="25" t="s">
        <v>168</v>
      </c>
      <c r="C44" s="25" t="s">
        <v>165</v>
      </c>
      <c r="D44" s="25" t="s">
        <v>128</v>
      </c>
      <c r="E44" s="25" t="s">
        <v>174</v>
      </c>
      <c r="F44" s="25" t="s">
        <v>168</v>
      </c>
      <c r="G44" s="25" t="s">
        <v>174</v>
      </c>
      <c r="H44" s="25" t="s">
        <v>163</v>
      </c>
      <c r="I44" s="25" t="s">
        <v>168</v>
      </c>
      <c r="J44" s="27" t="s">
        <v>200</v>
      </c>
      <c r="K44" s="22">
        <f>SUM(K45,K48,K50,K55)</f>
        <v>18527.5</v>
      </c>
      <c r="L44" s="22">
        <f>SUM(L45,L48,L50,L55)</f>
        <v>6304.7</v>
      </c>
      <c r="M44" s="22">
        <f>SUM(M45,M48,M50,M55)</f>
        <v>6703</v>
      </c>
      <c r="N44" s="21"/>
      <c r="O44" s="21"/>
      <c r="P44" s="21"/>
      <c r="Q44" s="21"/>
      <c r="R44" s="21"/>
      <c r="S44" s="21"/>
      <c r="T44" s="21"/>
      <c r="U44" s="21"/>
      <c r="V44" s="20"/>
      <c r="W44" s="19"/>
      <c r="X44" s="19"/>
      <c r="Y44" s="19"/>
    </row>
    <row r="45" spans="1:25" ht="27.75" customHeight="1" x14ac:dyDescent="0.2">
      <c r="A45" s="26" t="s">
        <v>192</v>
      </c>
      <c r="B45" s="25" t="s">
        <v>168</v>
      </c>
      <c r="C45" s="25" t="s">
        <v>165</v>
      </c>
      <c r="D45" s="25" t="s">
        <v>128</v>
      </c>
      <c r="E45" s="25" t="s">
        <v>195</v>
      </c>
      <c r="F45" s="25" t="s">
        <v>168</v>
      </c>
      <c r="G45" s="25" t="s">
        <v>174</v>
      </c>
      <c r="H45" s="25" t="s">
        <v>163</v>
      </c>
      <c r="I45" s="25" t="s">
        <v>162</v>
      </c>
      <c r="J45" s="27" t="s">
        <v>199</v>
      </c>
      <c r="K45" s="22">
        <f t="shared" ref="K45:M46" si="2">SUM(K46)</f>
        <v>8740.1</v>
      </c>
      <c r="L45" s="22">
        <f t="shared" si="2"/>
        <v>6087.4</v>
      </c>
      <c r="M45" s="22">
        <f t="shared" si="2"/>
        <v>6477.9</v>
      </c>
      <c r="N45" s="21"/>
      <c r="O45" s="21"/>
      <c r="P45" s="21"/>
      <c r="Q45" s="21"/>
      <c r="R45" s="21"/>
      <c r="S45" s="21"/>
      <c r="T45" s="21"/>
      <c r="U45" s="21"/>
      <c r="V45" s="20"/>
      <c r="W45" s="19"/>
      <c r="X45" s="19"/>
      <c r="Y45" s="19"/>
    </row>
    <row r="46" spans="1:25" ht="20.65" customHeight="1" x14ac:dyDescent="0.2">
      <c r="A46" s="26" t="s">
        <v>198</v>
      </c>
      <c r="B46" s="25" t="s">
        <v>75</v>
      </c>
      <c r="C46" s="25" t="s">
        <v>165</v>
      </c>
      <c r="D46" s="25" t="s">
        <v>128</v>
      </c>
      <c r="E46" s="25" t="s">
        <v>195</v>
      </c>
      <c r="F46" s="25" t="s">
        <v>194</v>
      </c>
      <c r="G46" s="25" t="s">
        <v>174</v>
      </c>
      <c r="H46" s="25" t="s">
        <v>163</v>
      </c>
      <c r="I46" s="25" t="s">
        <v>162</v>
      </c>
      <c r="J46" s="24" t="s">
        <v>197</v>
      </c>
      <c r="K46" s="23">
        <f t="shared" si="2"/>
        <v>8740.1</v>
      </c>
      <c r="L46" s="23">
        <f t="shared" si="2"/>
        <v>6087.4</v>
      </c>
      <c r="M46" s="23">
        <f t="shared" si="2"/>
        <v>6477.9</v>
      </c>
      <c r="N46" s="21"/>
      <c r="O46" s="21"/>
      <c r="P46" s="21"/>
      <c r="Q46" s="21"/>
      <c r="R46" s="21"/>
      <c r="S46" s="21"/>
      <c r="T46" s="21"/>
      <c r="U46" s="21"/>
      <c r="V46" s="20"/>
      <c r="W46" s="19"/>
      <c r="X46" s="19"/>
      <c r="Y46" s="19"/>
    </row>
    <row r="47" spans="1:25" ht="30.2" customHeight="1" x14ac:dyDescent="0.2">
      <c r="A47" s="26" t="s">
        <v>196</v>
      </c>
      <c r="B47" s="25" t="s">
        <v>75</v>
      </c>
      <c r="C47" s="25" t="s">
        <v>165</v>
      </c>
      <c r="D47" s="25" t="s">
        <v>128</v>
      </c>
      <c r="E47" s="25" t="s">
        <v>195</v>
      </c>
      <c r="F47" s="25" t="s">
        <v>194</v>
      </c>
      <c r="G47" s="25" t="s">
        <v>83</v>
      </c>
      <c r="H47" s="25" t="s">
        <v>163</v>
      </c>
      <c r="I47" s="25" t="s">
        <v>162</v>
      </c>
      <c r="J47" s="24" t="s">
        <v>193</v>
      </c>
      <c r="K47" s="28">
        <v>8740.1</v>
      </c>
      <c r="L47" s="29">
        <v>6087.4</v>
      </c>
      <c r="M47" s="28">
        <v>6477.9</v>
      </c>
      <c r="N47" s="21"/>
      <c r="O47" s="21"/>
      <c r="P47" s="21"/>
      <c r="Q47" s="21"/>
      <c r="R47" s="21"/>
      <c r="S47" s="21"/>
      <c r="T47" s="21"/>
      <c r="U47" s="21"/>
      <c r="V47" s="20"/>
      <c r="W47" s="19"/>
      <c r="X47" s="19"/>
      <c r="Y47" s="19"/>
    </row>
    <row r="48" spans="1:25" ht="24.75" customHeight="1" x14ac:dyDescent="0.2">
      <c r="A48" s="26" t="s">
        <v>182</v>
      </c>
      <c r="B48" s="25" t="s">
        <v>168</v>
      </c>
      <c r="C48" s="25" t="s">
        <v>165</v>
      </c>
      <c r="D48" s="25" t="s">
        <v>128</v>
      </c>
      <c r="E48" s="25" t="s">
        <v>192</v>
      </c>
      <c r="F48" s="25" t="s">
        <v>168</v>
      </c>
      <c r="G48" s="25" t="s">
        <v>174</v>
      </c>
      <c r="H48" s="25" t="s">
        <v>163</v>
      </c>
      <c r="I48" s="25" t="s">
        <v>162</v>
      </c>
      <c r="J48" s="27" t="s">
        <v>191</v>
      </c>
      <c r="K48" s="22">
        <f>SUM(K49:K49)</f>
        <v>798</v>
      </c>
      <c r="L48" s="22">
        <f>SUM(L49:L49)</f>
        <v>0</v>
      </c>
      <c r="M48" s="22">
        <f>SUM(M49:M49)</f>
        <v>0</v>
      </c>
      <c r="N48" s="21"/>
      <c r="O48" s="21"/>
      <c r="P48" s="21"/>
      <c r="Q48" s="21"/>
      <c r="R48" s="21"/>
      <c r="S48" s="21"/>
      <c r="T48" s="21"/>
      <c r="U48" s="21"/>
      <c r="V48" s="20"/>
      <c r="W48" s="19"/>
      <c r="X48" s="19"/>
      <c r="Y48" s="19"/>
    </row>
    <row r="49" spans="1:25" ht="23.25" customHeight="1" x14ac:dyDescent="0.2">
      <c r="A49" s="26" t="s">
        <v>180</v>
      </c>
      <c r="B49" s="25" t="s">
        <v>75</v>
      </c>
      <c r="C49" s="25" t="s">
        <v>165</v>
      </c>
      <c r="D49" s="25" t="s">
        <v>128</v>
      </c>
      <c r="E49" s="25" t="s">
        <v>173</v>
      </c>
      <c r="F49" s="25" t="s">
        <v>171</v>
      </c>
      <c r="G49" s="25" t="s">
        <v>83</v>
      </c>
      <c r="H49" s="25" t="s">
        <v>163</v>
      </c>
      <c r="I49" s="25" t="s">
        <v>162</v>
      </c>
      <c r="J49" s="24" t="s">
        <v>293</v>
      </c>
      <c r="K49" s="23">
        <v>798</v>
      </c>
      <c r="L49" s="23">
        <v>0</v>
      </c>
      <c r="M49" s="23">
        <v>0</v>
      </c>
      <c r="N49" s="21"/>
      <c r="O49" s="21"/>
      <c r="P49" s="21"/>
      <c r="Q49" s="21"/>
      <c r="R49" s="21"/>
      <c r="S49" s="21"/>
      <c r="T49" s="21"/>
      <c r="U49" s="21"/>
      <c r="V49" s="20"/>
      <c r="W49" s="19"/>
      <c r="X49" s="19"/>
      <c r="Y49" s="19"/>
    </row>
    <row r="50" spans="1:25" ht="27" customHeight="1" x14ac:dyDescent="0.2">
      <c r="A50" s="26" t="s">
        <v>190</v>
      </c>
      <c r="B50" s="25" t="s">
        <v>168</v>
      </c>
      <c r="C50" s="25" t="s">
        <v>165</v>
      </c>
      <c r="D50" s="25" t="s">
        <v>128</v>
      </c>
      <c r="E50" s="25" t="s">
        <v>185</v>
      </c>
      <c r="F50" s="25" t="s">
        <v>168</v>
      </c>
      <c r="G50" s="25" t="s">
        <v>174</v>
      </c>
      <c r="H50" s="25" t="s">
        <v>163</v>
      </c>
      <c r="I50" s="25" t="s">
        <v>162</v>
      </c>
      <c r="J50" s="27" t="s">
        <v>189</v>
      </c>
      <c r="K50" s="22">
        <f>SUM(K51,K53)</f>
        <v>195.1</v>
      </c>
      <c r="L50" s="22">
        <f>SUM(L51,L53)</f>
        <v>217.29999999999998</v>
      </c>
      <c r="M50" s="22">
        <f>SUM(M51,M53)</f>
        <v>225.1</v>
      </c>
      <c r="N50" s="21"/>
      <c r="O50" s="21"/>
      <c r="P50" s="21"/>
      <c r="Q50" s="21"/>
      <c r="R50" s="21"/>
      <c r="S50" s="21"/>
      <c r="T50" s="21"/>
      <c r="U50" s="21"/>
      <c r="V50" s="20"/>
      <c r="W50" s="19"/>
      <c r="X50" s="19"/>
      <c r="Y50" s="19"/>
    </row>
    <row r="51" spans="1:25" ht="27" customHeight="1" x14ac:dyDescent="0.2">
      <c r="A51" s="26" t="s">
        <v>188</v>
      </c>
      <c r="B51" s="25" t="s">
        <v>75</v>
      </c>
      <c r="C51" s="25" t="s">
        <v>165</v>
      </c>
      <c r="D51" s="25" t="s">
        <v>128</v>
      </c>
      <c r="E51" s="25" t="s">
        <v>185</v>
      </c>
      <c r="F51" s="25" t="s">
        <v>184</v>
      </c>
      <c r="G51" s="25" t="s">
        <v>174</v>
      </c>
      <c r="H51" s="25" t="s">
        <v>163</v>
      </c>
      <c r="I51" s="25" t="s">
        <v>162</v>
      </c>
      <c r="J51" s="24" t="s">
        <v>187</v>
      </c>
      <c r="K51" s="23">
        <f>SUM(K52)</f>
        <v>0.1</v>
      </c>
      <c r="L51" s="23">
        <f>SUM(L52)</f>
        <v>0.1</v>
      </c>
      <c r="M51" s="23">
        <f>SUM(M52)</f>
        <v>0.1</v>
      </c>
      <c r="N51" s="21"/>
      <c r="O51" s="21"/>
      <c r="P51" s="21"/>
      <c r="Q51" s="21"/>
      <c r="R51" s="21"/>
      <c r="S51" s="21"/>
      <c r="T51" s="21"/>
      <c r="U51" s="21"/>
      <c r="V51" s="20"/>
      <c r="W51" s="19"/>
      <c r="X51" s="19"/>
      <c r="Y51" s="19"/>
    </row>
    <row r="52" spans="1:25" ht="27" customHeight="1" x14ac:dyDescent="0.2">
      <c r="A52" s="26" t="s">
        <v>186</v>
      </c>
      <c r="B52" s="25" t="s">
        <v>75</v>
      </c>
      <c r="C52" s="25" t="s">
        <v>165</v>
      </c>
      <c r="D52" s="25" t="s">
        <v>128</v>
      </c>
      <c r="E52" s="25" t="s">
        <v>185</v>
      </c>
      <c r="F52" s="25" t="s">
        <v>184</v>
      </c>
      <c r="G52" s="25" t="s">
        <v>83</v>
      </c>
      <c r="H52" s="25" t="s">
        <v>163</v>
      </c>
      <c r="I52" s="25" t="s">
        <v>162</v>
      </c>
      <c r="J52" s="24" t="s">
        <v>183</v>
      </c>
      <c r="K52" s="28">
        <v>0.1</v>
      </c>
      <c r="L52" s="28">
        <v>0.1</v>
      </c>
      <c r="M52" s="28">
        <v>0.1</v>
      </c>
      <c r="N52" s="21"/>
      <c r="O52" s="21"/>
      <c r="P52" s="21"/>
      <c r="Q52" s="21"/>
      <c r="R52" s="21"/>
      <c r="S52" s="21"/>
      <c r="T52" s="21"/>
      <c r="U52" s="21"/>
      <c r="V52" s="20"/>
      <c r="W52" s="19"/>
      <c r="X52" s="19"/>
      <c r="Y52" s="19"/>
    </row>
    <row r="53" spans="1:25" ht="28.5" customHeight="1" x14ac:dyDescent="0.2">
      <c r="A53" s="26" t="s">
        <v>182</v>
      </c>
      <c r="B53" s="25" t="s">
        <v>75</v>
      </c>
      <c r="C53" s="25" t="s">
        <v>165</v>
      </c>
      <c r="D53" s="25" t="s">
        <v>128</v>
      </c>
      <c r="E53" s="25" t="s">
        <v>179</v>
      </c>
      <c r="F53" s="25" t="s">
        <v>178</v>
      </c>
      <c r="G53" s="25" t="s">
        <v>174</v>
      </c>
      <c r="H53" s="25" t="s">
        <v>163</v>
      </c>
      <c r="I53" s="25" t="s">
        <v>162</v>
      </c>
      <c r="J53" s="24" t="s">
        <v>181</v>
      </c>
      <c r="K53" s="23">
        <f>SUM(K54)</f>
        <v>195</v>
      </c>
      <c r="L53" s="23">
        <f>SUM(L54)</f>
        <v>217.2</v>
      </c>
      <c r="M53" s="23">
        <f>SUM(M54)</f>
        <v>225</v>
      </c>
      <c r="N53" s="21"/>
      <c r="O53" s="21"/>
      <c r="P53" s="21"/>
      <c r="Q53" s="21"/>
      <c r="R53" s="21"/>
      <c r="S53" s="21"/>
      <c r="T53" s="21"/>
      <c r="U53" s="21"/>
      <c r="V53" s="20"/>
      <c r="W53" s="19"/>
      <c r="X53" s="19"/>
      <c r="Y53" s="19"/>
    </row>
    <row r="54" spans="1:25" ht="41.25" customHeight="1" x14ac:dyDescent="0.2">
      <c r="A54" s="26" t="s">
        <v>180</v>
      </c>
      <c r="B54" s="25" t="s">
        <v>75</v>
      </c>
      <c r="C54" s="25" t="s">
        <v>165</v>
      </c>
      <c r="D54" s="25" t="s">
        <v>128</v>
      </c>
      <c r="E54" s="25" t="s">
        <v>179</v>
      </c>
      <c r="F54" s="25" t="s">
        <v>178</v>
      </c>
      <c r="G54" s="25" t="s">
        <v>83</v>
      </c>
      <c r="H54" s="25" t="s">
        <v>163</v>
      </c>
      <c r="I54" s="25" t="s">
        <v>162</v>
      </c>
      <c r="J54" s="24" t="s">
        <v>177</v>
      </c>
      <c r="K54" s="29">
        <v>195</v>
      </c>
      <c r="L54" s="28">
        <v>217.2</v>
      </c>
      <c r="M54" s="28">
        <v>225</v>
      </c>
      <c r="N54" s="21"/>
      <c r="O54" s="21"/>
      <c r="P54" s="21"/>
      <c r="Q54" s="21"/>
      <c r="R54" s="21"/>
      <c r="S54" s="21"/>
      <c r="T54" s="21"/>
      <c r="U54" s="21"/>
      <c r="V54" s="20"/>
      <c r="W54" s="19"/>
      <c r="X54" s="19"/>
      <c r="Y54" s="19"/>
    </row>
    <row r="55" spans="1:25" ht="15" customHeight="1" x14ac:dyDescent="0.2">
      <c r="A55" s="26" t="s">
        <v>176</v>
      </c>
      <c r="B55" s="25" t="s">
        <v>168</v>
      </c>
      <c r="C55" s="25" t="s">
        <v>165</v>
      </c>
      <c r="D55" s="25" t="s">
        <v>128</v>
      </c>
      <c r="E55" s="25" t="s">
        <v>175</v>
      </c>
      <c r="F55" s="25" t="s">
        <v>168</v>
      </c>
      <c r="G55" s="25" t="s">
        <v>174</v>
      </c>
      <c r="H55" s="25" t="s">
        <v>163</v>
      </c>
      <c r="I55" s="25" t="s">
        <v>162</v>
      </c>
      <c r="J55" s="27" t="s">
        <v>15</v>
      </c>
      <c r="K55" s="22">
        <f>SUM(K56)</f>
        <v>8794.2999999999993</v>
      </c>
      <c r="L55" s="22">
        <f>SUM(L56)</f>
        <v>0</v>
      </c>
      <c r="M55" s="22">
        <f>SUM(M56)</f>
        <v>0</v>
      </c>
      <c r="N55" s="21"/>
      <c r="O55" s="21"/>
      <c r="P55" s="21"/>
      <c r="Q55" s="21"/>
      <c r="R55" s="21"/>
      <c r="S55" s="21"/>
      <c r="T55" s="21"/>
      <c r="U55" s="21"/>
      <c r="V55" s="20"/>
      <c r="W55" s="19"/>
      <c r="X55" s="19"/>
      <c r="Y55" s="19"/>
    </row>
    <row r="56" spans="1:25" ht="33.4" customHeight="1" x14ac:dyDescent="0.2">
      <c r="A56" s="26" t="s">
        <v>173</v>
      </c>
      <c r="B56" s="25" t="s">
        <v>75</v>
      </c>
      <c r="C56" s="25" t="s">
        <v>165</v>
      </c>
      <c r="D56" s="25" t="s">
        <v>128</v>
      </c>
      <c r="E56" s="25" t="s">
        <v>172</v>
      </c>
      <c r="F56" s="25" t="s">
        <v>171</v>
      </c>
      <c r="G56" s="25" t="s">
        <v>83</v>
      </c>
      <c r="H56" s="25" t="s">
        <v>163</v>
      </c>
      <c r="I56" s="25" t="s">
        <v>162</v>
      </c>
      <c r="J56" s="24" t="s">
        <v>170</v>
      </c>
      <c r="K56" s="23">
        <v>8794.2999999999993</v>
      </c>
      <c r="L56" s="23">
        <v>0</v>
      </c>
      <c r="M56" s="23">
        <v>0</v>
      </c>
      <c r="N56" s="21"/>
      <c r="O56" s="21"/>
      <c r="P56" s="21"/>
      <c r="Q56" s="21"/>
      <c r="R56" s="21"/>
      <c r="S56" s="21"/>
      <c r="T56" s="21"/>
      <c r="U56" s="21"/>
      <c r="V56" s="20"/>
      <c r="W56" s="19"/>
      <c r="X56" s="19"/>
      <c r="Y56" s="19"/>
    </row>
    <row r="57" spans="1:25" ht="18.600000000000001" hidden="1" customHeight="1" x14ac:dyDescent="0.2">
      <c r="A57" s="26" t="s">
        <v>169</v>
      </c>
      <c r="B57" s="25" t="s">
        <v>94</v>
      </c>
      <c r="C57" s="25" t="s">
        <v>165</v>
      </c>
      <c r="D57" s="25" t="s">
        <v>139</v>
      </c>
      <c r="E57" s="25" t="s">
        <v>104</v>
      </c>
      <c r="F57" s="25" t="s">
        <v>168</v>
      </c>
      <c r="G57" s="25" t="s">
        <v>83</v>
      </c>
      <c r="H57" s="25" t="s">
        <v>163</v>
      </c>
      <c r="I57" s="25" t="s">
        <v>168</v>
      </c>
      <c r="J57" s="27" t="s">
        <v>167</v>
      </c>
      <c r="K57" s="22">
        <f>SUM(K58)</f>
        <v>0</v>
      </c>
      <c r="L57" s="22">
        <f>SUM(L58)</f>
        <v>0</v>
      </c>
      <c r="M57" s="22">
        <f>SUM(M58)</f>
        <v>0</v>
      </c>
      <c r="N57" s="21"/>
      <c r="O57" s="21"/>
      <c r="P57" s="21"/>
      <c r="Q57" s="21"/>
      <c r="R57" s="21"/>
      <c r="S57" s="21"/>
      <c r="T57" s="21"/>
      <c r="U57" s="21"/>
      <c r="V57" s="20"/>
      <c r="W57" s="19"/>
      <c r="X57" s="19"/>
      <c r="Y57" s="19"/>
    </row>
    <row r="58" spans="1:25" ht="27.75" hidden="1" customHeight="1" x14ac:dyDescent="0.2">
      <c r="A58" s="26" t="s">
        <v>166</v>
      </c>
      <c r="B58" s="25" t="s">
        <v>94</v>
      </c>
      <c r="C58" s="25" t="s">
        <v>165</v>
      </c>
      <c r="D58" s="25" t="s">
        <v>139</v>
      </c>
      <c r="E58" s="25" t="s">
        <v>104</v>
      </c>
      <c r="F58" s="25" t="s">
        <v>164</v>
      </c>
      <c r="G58" s="25" t="s">
        <v>83</v>
      </c>
      <c r="H58" s="25" t="s">
        <v>163</v>
      </c>
      <c r="I58" s="25" t="s">
        <v>162</v>
      </c>
      <c r="J58" s="24" t="s">
        <v>161</v>
      </c>
      <c r="K58" s="23"/>
      <c r="L58" s="23"/>
      <c r="M58" s="23"/>
      <c r="N58" s="21"/>
      <c r="O58" s="21"/>
      <c r="P58" s="21"/>
      <c r="Q58" s="21"/>
      <c r="R58" s="21"/>
      <c r="S58" s="21"/>
      <c r="T58" s="21"/>
      <c r="U58" s="21"/>
      <c r="V58" s="20"/>
      <c r="W58" s="19"/>
      <c r="X58" s="19"/>
      <c r="Y58" s="19"/>
    </row>
    <row r="59" spans="1:25" ht="21.75" customHeight="1" x14ac:dyDescent="0.2">
      <c r="A59" s="78" t="s">
        <v>160</v>
      </c>
      <c r="B59" s="79"/>
      <c r="C59" s="79"/>
      <c r="D59" s="79"/>
      <c r="E59" s="79"/>
      <c r="F59" s="79"/>
      <c r="G59" s="79"/>
      <c r="H59" s="79"/>
      <c r="I59" s="79"/>
      <c r="J59" s="80"/>
      <c r="K59" s="22">
        <f>SUM(K8,K43)</f>
        <v>22929.8</v>
      </c>
      <c r="L59" s="22">
        <f>SUM(L8,L43)</f>
        <v>10876.9</v>
      </c>
      <c r="M59" s="22">
        <f>SUM(M8,M43)</f>
        <v>12106.9</v>
      </c>
      <c r="N59" s="21"/>
      <c r="O59" s="21"/>
      <c r="P59" s="21"/>
      <c r="Q59" s="21"/>
      <c r="R59" s="21"/>
      <c r="S59" s="21"/>
      <c r="T59" s="21"/>
      <c r="U59" s="21"/>
      <c r="V59" s="20"/>
      <c r="W59" s="19"/>
      <c r="X59" s="19"/>
      <c r="Y59" s="19"/>
    </row>
  </sheetData>
  <mergeCells count="9">
    <mergeCell ref="K2:M2"/>
    <mergeCell ref="A59:J59"/>
    <mergeCell ref="A3:M3"/>
    <mergeCell ref="A5:A6"/>
    <mergeCell ref="B5:I5"/>
    <mergeCell ref="J5:J6"/>
    <mergeCell ref="K5:K6"/>
    <mergeCell ref="L5:L6"/>
    <mergeCell ref="M5:M6"/>
  </mergeCells>
  <pageMargins left="0.78740157480314965" right="0.39370078740157483" top="0.78740157480314965" bottom="0.78740157480314965" header="0.51181102362204722" footer="0.51181102362204722"/>
  <pageSetup paperSize="9" scale="75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5"/>
  <sheetViews>
    <sheetView topLeftCell="A124" workbookViewId="0">
      <selection activeCell="L21" sqref="L21"/>
    </sheetView>
  </sheetViews>
  <sheetFormatPr defaultRowHeight="12.75" x14ac:dyDescent="0.2"/>
  <cols>
    <col min="1" max="1" width="39.5703125" style="3" customWidth="1"/>
    <col min="2" max="2" width="9" style="3" customWidth="1"/>
    <col min="3" max="3" width="10.140625" style="3" customWidth="1"/>
    <col min="4" max="4" width="10" style="3" customWidth="1"/>
    <col min="5" max="5" width="9" style="3" customWidth="1"/>
    <col min="6" max="7" width="15.7109375" style="3" customWidth="1"/>
    <col min="8" max="8" width="23" style="3" customWidth="1"/>
    <col min="9" max="16384" width="9.140625" style="3"/>
  </cols>
  <sheetData>
    <row r="1" spans="1:8" ht="11.25" customHeight="1" x14ac:dyDescent="0.2">
      <c r="A1" s="44"/>
      <c r="B1" s="44"/>
      <c r="C1" s="44"/>
      <c r="D1" s="44"/>
      <c r="E1" s="44"/>
      <c r="F1" s="44"/>
      <c r="G1" s="94" t="s">
        <v>292</v>
      </c>
      <c r="H1" s="94"/>
    </row>
    <row r="2" spans="1:8" ht="11.25" customHeight="1" x14ac:dyDescent="0.2">
      <c r="A2" s="44"/>
      <c r="B2" s="44"/>
      <c r="C2" s="64"/>
      <c r="D2" s="64"/>
      <c r="E2" s="63"/>
      <c r="F2" s="63"/>
      <c r="G2" s="89" t="s">
        <v>159</v>
      </c>
      <c r="H2" s="89"/>
    </row>
    <row r="3" spans="1:8" ht="11.25" customHeight="1" x14ac:dyDescent="0.2">
      <c r="A3" s="44"/>
      <c r="B3" s="44"/>
      <c r="C3" s="44"/>
      <c r="D3" s="44"/>
      <c r="E3" s="44"/>
      <c r="F3" s="44"/>
      <c r="G3" s="90"/>
      <c r="H3" s="90"/>
    </row>
    <row r="4" spans="1:8" ht="11.25" customHeight="1" x14ac:dyDescent="0.2">
      <c r="A4" s="62"/>
      <c r="B4" s="62"/>
      <c r="C4" s="62"/>
      <c r="D4" s="62"/>
      <c r="E4" s="62"/>
      <c r="F4" s="62"/>
      <c r="G4" s="90"/>
      <c r="H4" s="90"/>
    </row>
    <row r="5" spans="1:8" ht="7.5" customHeight="1" x14ac:dyDescent="0.2">
      <c r="A5" s="44"/>
      <c r="B5" s="44"/>
      <c r="C5" s="44"/>
      <c r="D5" s="44"/>
      <c r="E5" s="44"/>
      <c r="F5" s="44"/>
      <c r="G5" s="90"/>
      <c r="H5" s="90"/>
    </row>
    <row r="6" spans="1:8" ht="0.75" hidden="1" customHeight="1" x14ac:dyDescent="0.2">
      <c r="A6" s="61"/>
      <c r="B6" s="61"/>
      <c r="C6" s="61"/>
      <c r="D6" s="61"/>
      <c r="E6" s="61"/>
      <c r="F6" s="61"/>
      <c r="G6" s="61"/>
      <c r="H6" s="61"/>
    </row>
    <row r="7" spans="1:8" ht="26.25" customHeight="1" x14ac:dyDescent="0.2">
      <c r="A7" s="91" t="s">
        <v>158</v>
      </c>
      <c r="B7" s="91"/>
      <c r="C7" s="91"/>
      <c r="D7" s="91"/>
      <c r="E7" s="91"/>
      <c r="F7" s="91"/>
      <c r="G7" s="91"/>
      <c r="H7" s="91"/>
    </row>
    <row r="8" spans="1:8" ht="26.25" customHeight="1" x14ac:dyDescent="0.2">
      <c r="A8" s="91" t="s">
        <v>157</v>
      </c>
      <c r="B8" s="91"/>
      <c r="C8" s="91"/>
      <c r="D8" s="91"/>
      <c r="E8" s="91"/>
      <c r="F8" s="91"/>
      <c r="G8" s="91"/>
      <c r="H8" s="91"/>
    </row>
    <row r="9" spans="1:8" ht="14.25" customHeight="1" thickBot="1" x14ac:dyDescent="0.25">
      <c r="A9" s="92" t="s">
        <v>153</v>
      </c>
      <c r="B9" s="92"/>
      <c r="C9" s="92"/>
      <c r="D9" s="92"/>
      <c r="E9" s="92"/>
      <c r="F9" s="92"/>
      <c r="G9" s="92"/>
      <c r="H9" s="92"/>
    </row>
    <row r="10" spans="1:8" ht="13.5" customHeight="1" thickBot="1" x14ac:dyDescent="0.25">
      <c r="A10" s="93" t="s">
        <v>0</v>
      </c>
      <c r="B10" s="93" t="s">
        <v>1</v>
      </c>
      <c r="C10" s="93" t="s">
        <v>2</v>
      </c>
      <c r="D10" s="93" t="s">
        <v>3</v>
      </c>
      <c r="E10" s="93" t="s">
        <v>4</v>
      </c>
      <c r="F10" s="60" t="s">
        <v>5</v>
      </c>
      <c r="G10" s="60" t="s">
        <v>5</v>
      </c>
      <c r="H10" s="60" t="s">
        <v>5</v>
      </c>
    </row>
    <row r="11" spans="1:8" ht="13.5" customHeight="1" thickBot="1" x14ac:dyDescent="0.25">
      <c r="A11" s="93"/>
      <c r="B11" s="93"/>
      <c r="C11" s="93"/>
      <c r="D11" s="93"/>
      <c r="E11" s="93"/>
      <c r="F11" s="59" t="s">
        <v>64</v>
      </c>
      <c r="G11" s="59" t="s">
        <v>67</v>
      </c>
      <c r="H11" s="59" t="s">
        <v>69</v>
      </c>
    </row>
    <row r="12" spans="1:8" ht="15" customHeight="1" thickBot="1" x14ac:dyDescent="0.25">
      <c r="A12" s="58">
        <v>1</v>
      </c>
      <c r="B12" s="57">
        <v>2</v>
      </c>
      <c r="C12" s="57">
        <v>3</v>
      </c>
      <c r="D12" s="57">
        <v>4</v>
      </c>
      <c r="E12" s="57">
        <v>5</v>
      </c>
      <c r="F12" s="56">
        <v>6</v>
      </c>
      <c r="G12" s="56">
        <v>7</v>
      </c>
      <c r="H12" s="56">
        <v>8</v>
      </c>
    </row>
    <row r="13" spans="1:8" ht="15" customHeight="1" x14ac:dyDescent="0.2">
      <c r="A13" s="55" t="s">
        <v>152</v>
      </c>
      <c r="B13" s="54" t="s">
        <v>82</v>
      </c>
      <c r="C13" s="54"/>
      <c r="D13" s="54"/>
      <c r="E13" s="54"/>
      <c r="F13" s="53">
        <v>6723961.7000000002</v>
      </c>
      <c r="G13" s="53">
        <v>5703900</v>
      </c>
      <c r="H13" s="52">
        <v>5138800</v>
      </c>
    </row>
    <row r="14" spans="1:8" ht="34.5" customHeight="1" x14ac:dyDescent="0.2">
      <c r="A14" s="51" t="s">
        <v>6</v>
      </c>
      <c r="B14" s="50" t="s">
        <v>82</v>
      </c>
      <c r="C14" s="50" t="s">
        <v>128</v>
      </c>
      <c r="D14" s="50"/>
      <c r="E14" s="50"/>
      <c r="F14" s="49">
        <v>1322678</v>
      </c>
      <c r="G14" s="49">
        <v>1322678</v>
      </c>
      <c r="H14" s="48">
        <v>1322678</v>
      </c>
    </row>
    <row r="15" spans="1:8" ht="15" customHeight="1" x14ac:dyDescent="0.2">
      <c r="A15" s="51" t="s">
        <v>7</v>
      </c>
      <c r="B15" s="50" t="s">
        <v>82</v>
      </c>
      <c r="C15" s="50" t="s">
        <v>128</v>
      </c>
      <c r="D15" s="50" t="s">
        <v>78</v>
      </c>
      <c r="E15" s="50"/>
      <c r="F15" s="49">
        <v>1322678</v>
      </c>
      <c r="G15" s="49">
        <v>1322678</v>
      </c>
      <c r="H15" s="48">
        <v>1322678</v>
      </c>
    </row>
    <row r="16" spans="1:8" ht="15" customHeight="1" x14ac:dyDescent="0.2">
      <c r="A16" s="51" t="s">
        <v>8</v>
      </c>
      <c r="B16" s="50" t="s">
        <v>82</v>
      </c>
      <c r="C16" s="50" t="s">
        <v>128</v>
      </c>
      <c r="D16" s="50" t="s">
        <v>151</v>
      </c>
      <c r="E16" s="50"/>
      <c r="F16" s="49">
        <v>1322678</v>
      </c>
      <c r="G16" s="49">
        <v>1322678</v>
      </c>
      <c r="H16" s="48">
        <v>1322678</v>
      </c>
    </row>
    <row r="17" spans="1:8" ht="68.25" customHeight="1" x14ac:dyDescent="0.2">
      <c r="A17" s="51" t="s">
        <v>9</v>
      </c>
      <c r="B17" s="50" t="s">
        <v>82</v>
      </c>
      <c r="C17" s="50" t="s">
        <v>128</v>
      </c>
      <c r="D17" s="50" t="s">
        <v>151</v>
      </c>
      <c r="E17" s="50" t="s">
        <v>90</v>
      </c>
      <c r="F17" s="49">
        <v>1322678</v>
      </c>
      <c r="G17" s="49">
        <v>1322678</v>
      </c>
      <c r="H17" s="48">
        <v>1322678</v>
      </c>
    </row>
    <row r="18" spans="1:8" ht="23.25" customHeight="1" x14ac:dyDescent="0.2">
      <c r="A18" s="51" t="s">
        <v>10</v>
      </c>
      <c r="B18" s="50" t="s">
        <v>82</v>
      </c>
      <c r="C18" s="50" t="s">
        <v>128</v>
      </c>
      <c r="D18" s="50" t="s">
        <v>151</v>
      </c>
      <c r="E18" s="50" t="s">
        <v>129</v>
      </c>
      <c r="F18" s="49">
        <v>1322678</v>
      </c>
      <c r="G18" s="49">
        <v>1322678</v>
      </c>
      <c r="H18" s="48">
        <v>1322678</v>
      </c>
    </row>
    <row r="19" spans="1:8" ht="45.75" customHeight="1" x14ac:dyDescent="0.2">
      <c r="A19" s="51" t="s">
        <v>150</v>
      </c>
      <c r="B19" s="50" t="s">
        <v>82</v>
      </c>
      <c r="C19" s="50" t="s">
        <v>115</v>
      </c>
      <c r="D19" s="50"/>
      <c r="E19" s="50"/>
      <c r="F19" s="49">
        <v>4964983.7</v>
      </c>
      <c r="G19" s="49">
        <v>4298922</v>
      </c>
      <c r="H19" s="48">
        <v>3733822</v>
      </c>
    </row>
    <row r="20" spans="1:8" ht="15" customHeight="1" x14ac:dyDescent="0.2">
      <c r="A20" s="51" t="s">
        <v>7</v>
      </c>
      <c r="B20" s="50" t="s">
        <v>82</v>
      </c>
      <c r="C20" s="50" t="s">
        <v>115</v>
      </c>
      <c r="D20" s="50" t="s">
        <v>78</v>
      </c>
      <c r="E20" s="50"/>
      <c r="F20" s="49">
        <v>4964983.7</v>
      </c>
      <c r="G20" s="49">
        <v>4298922</v>
      </c>
      <c r="H20" s="48">
        <v>3733822</v>
      </c>
    </row>
    <row r="21" spans="1:8" ht="23.25" customHeight="1" x14ac:dyDescent="0.2">
      <c r="A21" s="51" t="s">
        <v>61</v>
      </c>
      <c r="B21" s="50" t="s">
        <v>82</v>
      </c>
      <c r="C21" s="50" t="s">
        <v>115</v>
      </c>
      <c r="D21" s="50" t="s">
        <v>149</v>
      </c>
      <c r="E21" s="50"/>
      <c r="F21" s="49">
        <v>3695022</v>
      </c>
      <c r="G21" s="49">
        <v>3620022</v>
      </c>
      <c r="H21" s="48">
        <v>3000022</v>
      </c>
    </row>
    <row r="22" spans="1:8" ht="68.25" customHeight="1" x14ac:dyDescent="0.2">
      <c r="A22" s="51" t="s">
        <v>9</v>
      </c>
      <c r="B22" s="50" t="s">
        <v>82</v>
      </c>
      <c r="C22" s="50" t="s">
        <v>115</v>
      </c>
      <c r="D22" s="50" t="s">
        <v>149</v>
      </c>
      <c r="E22" s="50" t="s">
        <v>90</v>
      </c>
      <c r="F22" s="49">
        <v>3695022</v>
      </c>
      <c r="G22" s="49">
        <v>3620022</v>
      </c>
      <c r="H22" s="48">
        <v>3000022</v>
      </c>
    </row>
    <row r="23" spans="1:8" ht="23.25" customHeight="1" x14ac:dyDescent="0.2">
      <c r="A23" s="51" t="s">
        <v>10</v>
      </c>
      <c r="B23" s="50" t="s">
        <v>82</v>
      </c>
      <c r="C23" s="50" t="s">
        <v>115</v>
      </c>
      <c r="D23" s="50" t="s">
        <v>149</v>
      </c>
      <c r="E23" s="50" t="s">
        <v>129</v>
      </c>
      <c r="F23" s="49">
        <v>3695022</v>
      </c>
      <c r="G23" s="49">
        <v>3620022</v>
      </c>
      <c r="H23" s="48">
        <v>3000022</v>
      </c>
    </row>
    <row r="24" spans="1:8" ht="23.25" customHeight="1" x14ac:dyDescent="0.2">
      <c r="A24" s="51" t="s">
        <v>62</v>
      </c>
      <c r="B24" s="50" t="s">
        <v>82</v>
      </c>
      <c r="C24" s="50" t="s">
        <v>115</v>
      </c>
      <c r="D24" s="50" t="s">
        <v>148</v>
      </c>
      <c r="E24" s="50"/>
      <c r="F24" s="49">
        <v>1269861.7</v>
      </c>
      <c r="G24" s="49">
        <v>678800</v>
      </c>
      <c r="H24" s="48">
        <v>733700</v>
      </c>
    </row>
    <row r="25" spans="1:8" ht="23.25" customHeight="1" x14ac:dyDescent="0.2">
      <c r="A25" s="51" t="s">
        <v>101</v>
      </c>
      <c r="B25" s="50" t="s">
        <v>82</v>
      </c>
      <c r="C25" s="50" t="s">
        <v>115</v>
      </c>
      <c r="D25" s="50" t="s">
        <v>148</v>
      </c>
      <c r="E25" s="50" t="s">
        <v>100</v>
      </c>
      <c r="F25" s="49">
        <v>1238361.7</v>
      </c>
      <c r="G25" s="49">
        <v>667300</v>
      </c>
      <c r="H25" s="48">
        <v>722200</v>
      </c>
    </row>
    <row r="26" spans="1:8" ht="34.5" customHeight="1" x14ac:dyDescent="0.2">
      <c r="A26" s="51" t="s">
        <v>11</v>
      </c>
      <c r="B26" s="50" t="s">
        <v>82</v>
      </c>
      <c r="C26" s="50" t="s">
        <v>115</v>
      </c>
      <c r="D26" s="50" t="s">
        <v>148</v>
      </c>
      <c r="E26" s="50" t="s">
        <v>99</v>
      </c>
      <c r="F26" s="49">
        <v>1238361.7</v>
      </c>
      <c r="G26" s="49">
        <v>667300</v>
      </c>
      <c r="H26" s="48">
        <v>722200</v>
      </c>
    </row>
    <row r="27" spans="1:8" ht="15" customHeight="1" x14ac:dyDescent="0.2">
      <c r="A27" s="51" t="s">
        <v>12</v>
      </c>
      <c r="B27" s="50" t="s">
        <v>82</v>
      </c>
      <c r="C27" s="50" t="s">
        <v>115</v>
      </c>
      <c r="D27" s="50" t="s">
        <v>148</v>
      </c>
      <c r="E27" s="50" t="s">
        <v>94</v>
      </c>
      <c r="F27" s="49">
        <v>31500</v>
      </c>
      <c r="G27" s="49">
        <v>11500</v>
      </c>
      <c r="H27" s="48">
        <v>11500</v>
      </c>
    </row>
    <row r="28" spans="1:8" ht="15" customHeight="1" x14ac:dyDescent="0.2">
      <c r="A28" s="51" t="s">
        <v>93</v>
      </c>
      <c r="B28" s="50" t="s">
        <v>82</v>
      </c>
      <c r="C28" s="50" t="s">
        <v>115</v>
      </c>
      <c r="D28" s="50" t="s">
        <v>148</v>
      </c>
      <c r="E28" s="50" t="s">
        <v>91</v>
      </c>
      <c r="F28" s="49">
        <v>31500</v>
      </c>
      <c r="G28" s="49">
        <v>11500</v>
      </c>
      <c r="H28" s="48">
        <v>11500</v>
      </c>
    </row>
    <row r="29" spans="1:8" ht="23.25" customHeight="1" x14ac:dyDescent="0.2">
      <c r="A29" s="51" t="s">
        <v>63</v>
      </c>
      <c r="B29" s="50" t="s">
        <v>82</v>
      </c>
      <c r="C29" s="50" t="s">
        <v>115</v>
      </c>
      <c r="D29" s="50" t="s">
        <v>147</v>
      </c>
      <c r="E29" s="50"/>
      <c r="F29" s="49">
        <v>100</v>
      </c>
      <c r="G29" s="49">
        <v>100</v>
      </c>
      <c r="H29" s="48">
        <v>100</v>
      </c>
    </row>
    <row r="30" spans="1:8" ht="23.25" customHeight="1" x14ac:dyDescent="0.2">
      <c r="A30" s="51" t="s">
        <v>101</v>
      </c>
      <c r="B30" s="50" t="s">
        <v>82</v>
      </c>
      <c r="C30" s="50" t="s">
        <v>115</v>
      </c>
      <c r="D30" s="50" t="s">
        <v>147</v>
      </c>
      <c r="E30" s="50" t="s">
        <v>100</v>
      </c>
      <c r="F30" s="49">
        <v>100</v>
      </c>
      <c r="G30" s="49">
        <v>100</v>
      </c>
      <c r="H30" s="48">
        <v>100</v>
      </c>
    </row>
    <row r="31" spans="1:8" ht="34.5" customHeight="1" x14ac:dyDescent="0.2">
      <c r="A31" s="51" t="s">
        <v>11</v>
      </c>
      <c r="B31" s="50" t="s">
        <v>82</v>
      </c>
      <c r="C31" s="50" t="s">
        <v>115</v>
      </c>
      <c r="D31" s="50" t="s">
        <v>147</v>
      </c>
      <c r="E31" s="50" t="s">
        <v>99</v>
      </c>
      <c r="F31" s="49">
        <v>100</v>
      </c>
      <c r="G31" s="49">
        <v>100</v>
      </c>
      <c r="H31" s="48">
        <v>100</v>
      </c>
    </row>
    <row r="32" spans="1:8" ht="34.5" customHeight="1" x14ac:dyDescent="0.2">
      <c r="A32" s="51" t="s">
        <v>13</v>
      </c>
      <c r="B32" s="50" t="s">
        <v>82</v>
      </c>
      <c r="C32" s="50" t="s">
        <v>145</v>
      </c>
      <c r="D32" s="50"/>
      <c r="E32" s="50"/>
      <c r="F32" s="49">
        <v>36300</v>
      </c>
      <c r="G32" s="49">
        <v>36300</v>
      </c>
      <c r="H32" s="48">
        <v>36300</v>
      </c>
    </row>
    <row r="33" spans="1:8" ht="15" customHeight="1" x14ac:dyDescent="0.2">
      <c r="A33" s="51" t="s">
        <v>7</v>
      </c>
      <c r="B33" s="50" t="s">
        <v>82</v>
      </c>
      <c r="C33" s="50" t="s">
        <v>145</v>
      </c>
      <c r="D33" s="50" t="s">
        <v>78</v>
      </c>
      <c r="E33" s="50"/>
      <c r="F33" s="49">
        <v>36300</v>
      </c>
      <c r="G33" s="49">
        <v>36300</v>
      </c>
      <c r="H33" s="48">
        <v>36300</v>
      </c>
    </row>
    <row r="34" spans="1:8" ht="23.25" customHeight="1" x14ac:dyDescent="0.2">
      <c r="A34" s="51" t="s">
        <v>32</v>
      </c>
      <c r="B34" s="50" t="s">
        <v>82</v>
      </c>
      <c r="C34" s="50" t="s">
        <v>145</v>
      </c>
      <c r="D34" s="50" t="s">
        <v>144</v>
      </c>
      <c r="E34" s="50"/>
      <c r="F34" s="49">
        <v>36300</v>
      </c>
      <c r="G34" s="49">
        <v>36300</v>
      </c>
      <c r="H34" s="48">
        <v>36300</v>
      </c>
    </row>
    <row r="35" spans="1:8" ht="15" customHeight="1" x14ac:dyDescent="0.2">
      <c r="A35" s="51" t="s">
        <v>14</v>
      </c>
      <c r="B35" s="50" t="s">
        <v>82</v>
      </c>
      <c r="C35" s="50" t="s">
        <v>145</v>
      </c>
      <c r="D35" s="50" t="s">
        <v>144</v>
      </c>
      <c r="E35" s="50" t="s">
        <v>146</v>
      </c>
      <c r="F35" s="49">
        <v>36300</v>
      </c>
      <c r="G35" s="49">
        <v>36300</v>
      </c>
      <c r="H35" s="48">
        <v>36300</v>
      </c>
    </row>
    <row r="36" spans="1:8" ht="15" customHeight="1" x14ac:dyDescent="0.2">
      <c r="A36" s="51" t="s">
        <v>15</v>
      </c>
      <c r="B36" s="50" t="s">
        <v>82</v>
      </c>
      <c r="C36" s="50" t="s">
        <v>145</v>
      </c>
      <c r="D36" s="50" t="s">
        <v>144</v>
      </c>
      <c r="E36" s="50" t="s">
        <v>143</v>
      </c>
      <c r="F36" s="49">
        <v>36300</v>
      </c>
      <c r="G36" s="49">
        <v>36300</v>
      </c>
      <c r="H36" s="48">
        <v>36300</v>
      </c>
    </row>
    <row r="37" spans="1:8" ht="23.25" customHeight="1" x14ac:dyDescent="0.2">
      <c r="A37" s="51" t="s">
        <v>142</v>
      </c>
      <c r="B37" s="50" t="s">
        <v>82</v>
      </c>
      <c r="C37" s="50" t="s">
        <v>139</v>
      </c>
      <c r="D37" s="50"/>
      <c r="E37" s="50"/>
      <c r="F37" s="49">
        <v>264000</v>
      </c>
      <c r="G37" s="49">
        <v>0</v>
      </c>
      <c r="H37" s="48">
        <v>0</v>
      </c>
    </row>
    <row r="38" spans="1:8" ht="15" customHeight="1" x14ac:dyDescent="0.2">
      <c r="A38" s="51" t="s">
        <v>7</v>
      </c>
      <c r="B38" s="50" t="s">
        <v>82</v>
      </c>
      <c r="C38" s="50" t="s">
        <v>139</v>
      </c>
      <c r="D38" s="50" t="s">
        <v>78</v>
      </c>
      <c r="E38" s="50"/>
      <c r="F38" s="49">
        <v>264000</v>
      </c>
      <c r="G38" s="49">
        <v>0</v>
      </c>
      <c r="H38" s="48">
        <v>0</v>
      </c>
    </row>
    <row r="39" spans="1:8" ht="23.25" customHeight="1" x14ac:dyDescent="0.2">
      <c r="A39" s="51" t="s">
        <v>141</v>
      </c>
      <c r="B39" s="50" t="s">
        <v>82</v>
      </c>
      <c r="C39" s="50" t="s">
        <v>139</v>
      </c>
      <c r="D39" s="50" t="s">
        <v>138</v>
      </c>
      <c r="E39" s="50"/>
      <c r="F39" s="49">
        <v>264000</v>
      </c>
      <c r="G39" s="49">
        <v>0</v>
      </c>
      <c r="H39" s="48">
        <v>0</v>
      </c>
    </row>
    <row r="40" spans="1:8" ht="15" customHeight="1" x14ac:dyDescent="0.2">
      <c r="A40" s="51" t="s">
        <v>12</v>
      </c>
      <c r="B40" s="50" t="s">
        <v>82</v>
      </c>
      <c r="C40" s="50" t="s">
        <v>139</v>
      </c>
      <c r="D40" s="50" t="s">
        <v>138</v>
      </c>
      <c r="E40" s="50" t="s">
        <v>94</v>
      </c>
      <c r="F40" s="49">
        <v>264000</v>
      </c>
      <c r="G40" s="49">
        <v>0</v>
      </c>
      <c r="H40" s="48">
        <v>0</v>
      </c>
    </row>
    <row r="41" spans="1:8" ht="15" customHeight="1" x14ac:dyDescent="0.2">
      <c r="A41" s="51" t="s">
        <v>140</v>
      </c>
      <c r="B41" s="50" t="s">
        <v>82</v>
      </c>
      <c r="C41" s="50" t="s">
        <v>139</v>
      </c>
      <c r="D41" s="50" t="s">
        <v>138</v>
      </c>
      <c r="E41" s="50" t="s">
        <v>137</v>
      </c>
      <c r="F41" s="49">
        <v>264000</v>
      </c>
      <c r="G41" s="49">
        <v>0</v>
      </c>
      <c r="H41" s="48">
        <v>0</v>
      </c>
    </row>
    <row r="42" spans="1:8" ht="15" customHeight="1" x14ac:dyDescent="0.2">
      <c r="A42" s="51" t="s">
        <v>16</v>
      </c>
      <c r="B42" s="50" t="s">
        <v>82</v>
      </c>
      <c r="C42" s="50" t="s">
        <v>136</v>
      </c>
      <c r="D42" s="50"/>
      <c r="E42" s="50"/>
      <c r="F42" s="49">
        <v>30000</v>
      </c>
      <c r="G42" s="49">
        <v>30000</v>
      </c>
      <c r="H42" s="48">
        <v>30000</v>
      </c>
    </row>
    <row r="43" spans="1:8" ht="15" customHeight="1" x14ac:dyDescent="0.2">
      <c r="A43" s="51" t="s">
        <v>7</v>
      </c>
      <c r="B43" s="50" t="s">
        <v>82</v>
      </c>
      <c r="C43" s="50" t="s">
        <v>136</v>
      </c>
      <c r="D43" s="50" t="s">
        <v>78</v>
      </c>
      <c r="E43" s="50"/>
      <c r="F43" s="49">
        <v>30000</v>
      </c>
      <c r="G43" s="49">
        <v>30000</v>
      </c>
      <c r="H43" s="48">
        <v>30000</v>
      </c>
    </row>
    <row r="44" spans="1:8" ht="15" customHeight="1" x14ac:dyDescent="0.2">
      <c r="A44" s="51" t="s">
        <v>55</v>
      </c>
      <c r="B44" s="50" t="s">
        <v>82</v>
      </c>
      <c r="C44" s="50" t="s">
        <v>136</v>
      </c>
      <c r="D44" s="50" t="s">
        <v>135</v>
      </c>
      <c r="E44" s="50"/>
      <c r="F44" s="49">
        <v>30000</v>
      </c>
      <c r="G44" s="49">
        <v>30000</v>
      </c>
      <c r="H44" s="48">
        <v>30000</v>
      </c>
    </row>
    <row r="45" spans="1:8" ht="15" customHeight="1" x14ac:dyDescent="0.2">
      <c r="A45" s="51" t="s">
        <v>12</v>
      </c>
      <c r="B45" s="50" t="s">
        <v>82</v>
      </c>
      <c r="C45" s="50" t="s">
        <v>136</v>
      </c>
      <c r="D45" s="50" t="s">
        <v>135</v>
      </c>
      <c r="E45" s="50" t="s">
        <v>94</v>
      </c>
      <c r="F45" s="49">
        <v>30000</v>
      </c>
      <c r="G45" s="49">
        <v>30000</v>
      </c>
      <c r="H45" s="48">
        <v>30000</v>
      </c>
    </row>
    <row r="46" spans="1:8" ht="15" customHeight="1" x14ac:dyDescent="0.2">
      <c r="A46" s="51" t="s">
        <v>17</v>
      </c>
      <c r="B46" s="50" t="s">
        <v>82</v>
      </c>
      <c r="C46" s="50" t="s">
        <v>136</v>
      </c>
      <c r="D46" s="50" t="s">
        <v>135</v>
      </c>
      <c r="E46" s="50" t="s">
        <v>134</v>
      </c>
      <c r="F46" s="49">
        <v>30000</v>
      </c>
      <c r="G46" s="49">
        <v>30000</v>
      </c>
      <c r="H46" s="48">
        <v>30000</v>
      </c>
    </row>
    <row r="47" spans="1:8" ht="15" customHeight="1" x14ac:dyDescent="0.2">
      <c r="A47" s="51" t="s">
        <v>18</v>
      </c>
      <c r="B47" s="50" t="s">
        <v>82</v>
      </c>
      <c r="C47" s="50" t="s">
        <v>133</v>
      </c>
      <c r="D47" s="50"/>
      <c r="E47" s="50"/>
      <c r="F47" s="49">
        <v>106000</v>
      </c>
      <c r="G47" s="49">
        <v>16000</v>
      </c>
      <c r="H47" s="48">
        <v>16000</v>
      </c>
    </row>
    <row r="48" spans="1:8" ht="15" customHeight="1" x14ac:dyDescent="0.2">
      <c r="A48" s="51" t="s">
        <v>7</v>
      </c>
      <c r="B48" s="50" t="s">
        <v>82</v>
      </c>
      <c r="C48" s="50" t="s">
        <v>133</v>
      </c>
      <c r="D48" s="50" t="s">
        <v>78</v>
      </c>
      <c r="E48" s="50"/>
      <c r="F48" s="49">
        <v>106000</v>
      </c>
      <c r="G48" s="49">
        <v>16000</v>
      </c>
      <c r="H48" s="48">
        <v>16000</v>
      </c>
    </row>
    <row r="49" spans="1:8" ht="15" customHeight="1" x14ac:dyDescent="0.2">
      <c r="A49" s="51" t="s">
        <v>19</v>
      </c>
      <c r="B49" s="50" t="s">
        <v>82</v>
      </c>
      <c r="C49" s="50" t="s">
        <v>133</v>
      </c>
      <c r="D49" s="50" t="s">
        <v>132</v>
      </c>
      <c r="E49" s="50"/>
      <c r="F49" s="49">
        <v>106000</v>
      </c>
      <c r="G49" s="49">
        <v>16000</v>
      </c>
      <c r="H49" s="48">
        <v>16000</v>
      </c>
    </row>
    <row r="50" spans="1:8" ht="23.25" customHeight="1" x14ac:dyDescent="0.2">
      <c r="A50" s="51" t="s">
        <v>101</v>
      </c>
      <c r="B50" s="50" t="s">
        <v>82</v>
      </c>
      <c r="C50" s="50" t="s">
        <v>133</v>
      </c>
      <c r="D50" s="50" t="s">
        <v>132</v>
      </c>
      <c r="E50" s="50" t="s">
        <v>100</v>
      </c>
      <c r="F50" s="49">
        <v>90000</v>
      </c>
      <c r="G50" s="49">
        <v>0</v>
      </c>
      <c r="H50" s="48">
        <v>0</v>
      </c>
    </row>
    <row r="51" spans="1:8" ht="34.5" customHeight="1" x14ac:dyDescent="0.2">
      <c r="A51" s="51" t="s">
        <v>11</v>
      </c>
      <c r="B51" s="50" t="s">
        <v>82</v>
      </c>
      <c r="C51" s="50" t="s">
        <v>133</v>
      </c>
      <c r="D51" s="50" t="s">
        <v>132</v>
      </c>
      <c r="E51" s="50" t="s">
        <v>99</v>
      </c>
      <c r="F51" s="49">
        <v>90000</v>
      </c>
      <c r="G51" s="49">
        <v>0</v>
      </c>
      <c r="H51" s="48">
        <v>0</v>
      </c>
    </row>
    <row r="52" spans="1:8" ht="15" customHeight="1" x14ac:dyDescent="0.2">
      <c r="A52" s="51" t="s">
        <v>12</v>
      </c>
      <c r="B52" s="50" t="s">
        <v>82</v>
      </c>
      <c r="C52" s="50" t="s">
        <v>133</v>
      </c>
      <c r="D52" s="50" t="s">
        <v>132</v>
      </c>
      <c r="E52" s="50" t="s">
        <v>94</v>
      </c>
      <c r="F52" s="49">
        <v>16000</v>
      </c>
      <c r="G52" s="49">
        <v>16000</v>
      </c>
      <c r="H52" s="48">
        <v>16000</v>
      </c>
    </row>
    <row r="53" spans="1:8" ht="15" customHeight="1" x14ac:dyDescent="0.2">
      <c r="A53" s="51" t="s">
        <v>93</v>
      </c>
      <c r="B53" s="50" t="s">
        <v>82</v>
      </c>
      <c r="C53" s="50" t="s">
        <v>133</v>
      </c>
      <c r="D53" s="50" t="s">
        <v>132</v>
      </c>
      <c r="E53" s="50" t="s">
        <v>91</v>
      </c>
      <c r="F53" s="49">
        <v>16000</v>
      </c>
      <c r="G53" s="49">
        <v>16000</v>
      </c>
      <c r="H53" s="48">
        <v>16000</v>
      </c>
    </row>
    <row r="54" spans="1:8" ht="15" customHeight="1" x14ac:dyDescent="0.2">
      <c r="A54" s="51" t="s">
        <v>131</v>
      </c>
      <c r="B54" s="50" t="s">
        <v>128</v>
      </c>
      <c r="C54" s="50"/>
      <c r="D54" s="50"/>
      <c r="E54" s="50"/>
      <c r="F54" s="49">
        <v>195000</v>
      </c>
      <c r="G54" s="49">
        <v>217200</v>
      </c>
      <c r="H54" s="48">
        <v>225000</v>
      </c>
    </row>
    <row r="55" spans="1:8" ht="15" customHeight="1" x14ac:dyDescent="0.2">
      <c r="A55" s="51" t="s">
        <v>20</v>
      </c>
      <c r="B55" s="50" t="s">
        <v>128</v>
      </c>
      <c r="C55" s="50" t="s">
        <v>103</v>
      </c>
      <c r="D55" s="50"/>
      <c r="E55" s="50"/>
      <c r="F55" s="49">
        <v>195000</v>
      </c>
      <c r="G55" s="49">
        <v>217200</v>
      </c>
      <c r="H55" s="48">
        <v>225000</v>
      </c>
    </row>
    <row r="56" spans="1:8" ht="15" customHeight="1" x14ac:dyDescent="0.2">
      <c r="A56" s="51" t="s">
        <v>7</v>
      </c>
      <c r="B56" s="50" t="s">
        <v>128</v>
      </c>
      <c r="C56" s="50" t="s">
        <v>103</v>
      </c>
      <c r="D56" s="50" t="s">
        <v>78</v>
      </c>
      <c r="E56" s="50"/>
      <c r="F56" s="49">
        <v>195000</v>
      </c>
      <c r="G56" s="49">
        <v>217200</v>
      </c>
      <c r="H56" s="48">
        <v>225000</v>
      </c>
    </row>
    <row r="57" spans="1:8" ht="34.5" customHeight="1" x14ac:dyDescent="0.2">
      <c r="A57" s="51" t="s">
        <v>130</v>
      </c>
      <c r="B57" s="50" t="s">
        <v>128</v>
      </c>
      <c r="C57" s="50" t="s">
        <v>103</v>
      </c>
      <c r="D57" s="50" t="s">
        <v>127</v>
      </c>
      <c r="E57" s="50"/>
      <c r="F57" s="49">
        <v>195000</v>
      </c>
      <c r="G57" s="49">
        <v>217200</v>
      </c>
      <c r="H57" s="48">
        <v>225000</v>
      </c>
    </row>
    <row r="58" spans="1:8" ht="68.25" customHeight="1" x14ac:dyDescent="0.2">
      <c r="A58" s="51" t="s">
        <v>9</v>
      </c>
      <c r="B58" s="50" t="s">
        <v>128</v>
      </c>
      <c r="C58" s="50" t="s">
        <v>103</v>
      </c>
      <c r="D58" s="50" t="s">
        <v>127</v>
      </c>
      <c r="E58" s="50" t="s">
        <v>90</v>
      </c>
      <c r="F58" s="49">
        <v>185000</v>
      </c>
      <c r="G58" s="49">
        <v>189120</v>
      </c>
      <c r="H58" s="48">
        <v>196800</v>
      </c>
    </row>
    <row r="59" spans="1:8" ht="23.25" customHeight="1" x14ac:dyDescent="0.2">
      <c r="A59" s="51" t="s">
        <v>10</v>
      </c>
      <c r="B59" s="50" t="s">
        <v>128</v>
      </c>
      <c r="C59" s="50" t="s">
        <v>103</v>
      </c>
      <c r="D59" s="50" t="s">
        <v>127</v>
      </c>
      <c r="E59" s="50" t="s">
        <v>129</v>
      </c>
      <c r="F59" s="49">
        <v>185000</v>
      </c>
      <c r="G59" s="49">
        <v>189120</v>
      </c>
      <c r="H59" s="48">
        <v>196800</v>
      </c>
    </row>
    <row r="60" spans="1:8" ht="23.25" customHeight="1" x14ac:dyDescent="0.2">
      <c r="A60" s="51" t="s">
        <v>101</v>
      </c>
      <c r="B60" s="50" t="s">
        <v>128</v>
      </c>
      <c r="C60" s="50" t="s">
        <v>103</v>
      </c>
      <c r="D60" s="50" t="s">
        <v>127</v>
      </c>
      <c r="E60" s="50" t="s">
        <v>100</v>
      </c>
      <c r="F60" s="49">
        <v>10000</v>
      </c>
      <c r="G60" s="49">
        <v>28080</v>
      </c>
      <c r="H60" s="48">
        <v>28200</v>
      </c>
    </row>
    <row r="61" spans="1:8" ht="34.5" customHeight="1" x14ac:dyDescent="0.2">
      <c r="A61" s="51" t="s">
        <v>11</v>
      </c>
      <c r="B61" s="50" t="s">
        <v>128</v>
      </c>
      <c r="C61" s="50" t="s">
        <v>103</v>
      </c>
      <c r="D61" s="50" t="s">
        <v>127</v>
      </c>
      <c r="E61" s="50" t="s">
        <v>99</v>
      </c>
      <c r="F61" s="49">
        <v>10000</v>
      </c>
      <c r="G61" s="49">
        <v>28080</v>
      </c>
      <c r="H61" s="48">
        <v>28200</v>
      </c>
    </row>
    <row r="62" spans="1:8" ht="23.25" customHeight="1" x14ac:dyDescent="0.2">
      <c r="A62" s="51" t="s">
        <v>126</v>
      </c>
      <c r="B62" s="50" t="s">
        <v>103</v>
      </c>
      <c r="C62" s="50"/>
      <c r="D62" s="50"/>
      <c r="E62" s="50"/>
      <c r="F62" s="49">
        <v>234000</v>
      </c>
      <c r="G62" s="49">
        <v>30000</v>
      </c>
      <c r="H62" s="48">
        <v>30000</v>
      </c>
    </row>
    <row r="63" spans="1:8" ht="34.5" customHeight="1" x14ac:dyDescent="0.2">
      <c r="A63" s="51" t="s">
        <v>60</v>
      </c>
      <c r="B63" s="50" t="s">
        <v>103</v>
      </c>
      <c r="C63" s="50" t="s">
        <v>83</v>
      </c>
      <c r="D63" s="50"/>
      <c r="E63" s="50"/>
      <c r="F63" s="49">
        <v>234000</v>
      </c>
      <c r="G63" s="49">
        <v>30000</v>
      </c>
      <c r="H63" s="48">
        <v>30000</v>
      </c>
    </row>
    <row r="64" spans="1:8" ht="45.75" customHeight="1" x14ac:dyDescent="0.2">
      <c r="A64" s="51" t="s">
        <v>125</v>
      </c>
      <c r="B64" s="50" t="s">
        <v>103</v>
      </c>
      <c r="C64" s="50" t="s">
        <v>83</v>
      </c>
      <c r="D64" s="50" t="s">
        <v>124</v>
      </c>
      <c r="E64" s="50"/>
      <c r="F64" s="49">
        <v>234000</v>
      </c>
      <c r="G64" s="49">
        <v>30000</v>
      </c>
      <c r="H64" s="48">
        <v>30000</v>
      </c>
    </row>
    <row r="65" spans="1:8" ht="23.25" customHeight="1" x14ac:dyDescent="0.2">
      <c r="A65" s="51" t="s">
        <v>123</v>
      </c>
      <c r="B65" s="50" t="s">
        <v>103</v>
      </c>
      <c r="C65" s="50" t="s">
        <v>83</v>
      </c>
      <c r="D65" s="50" t="s">
        <v>122</v>
      </c>
      <c r="E65" s="50"/>
      <c r="F65" s="49">
        <v>234000</v>
      </c>
      <c r="G65" s="49">
        <v>30000</v>
      </c>
      <c r="H65" s="48">
        <v>30000</v>
      </c>
    </row>
    <row r="66" spans="1:8" ht="23.25" customHeight="1" x14ac:dyDescent="0.2">
      <c r="A66" s="51" t="s">
        <v>101</v>
      </c>
      <c r="B66" s="50" t="s">
        <v>103</v>
      </c>
      <c r="C66" s="50" t="s">
        <v>83</v>
      </c>
      <c r="D66" s="50" t="s">
        <v>122</v>
      </c>
      <c r="E66" s="50" t="s">
        <v>100</v>
      </c>
      <c r="F66" s="49">
        <v>234000</v>
      </c>
      <c r="G66" s="49">
        <v>30000</v>
      </c>
      <c r="H66" s="48">
        <v>30000</v>
      </c>
    </row>
    <row r="67" spans="1:8" ht="34.5" customHeight="1" x14ac:dyDescent="0.2">
      <c r="A67" s="51" t="s">
        <v>11</v>
      </c>
      <c r="B67" s="50" t="s">
        <v>103</v>
      </c>
      <c r="C67" s="50" t="s">
        <v>83</v>
      </c>
      <c r="D67" s="50" t="s">
        <v>122</v>
      </c>
      <c r="E67" s="50" t="s">
        <v>99</v>
      </c>
      <c r="F67" s="49">
        <v>234000</v>
      </c>
      <c r="G67" s="49">
        <v>30000</v>
      </c>
      <c r="H67" s="48">
        <v>30000</v>
      </c>
    </row>
    <row r="68" spans="1:8" ht="15" customHeight="1" x14ac:dyDescent="0.2">
      <c r="A68" s="51" t="s">
        <v>121</v>
      </c>
      <c r="B68" s="50" t="s">
        <v>115</v>
      </c>
      <c r="C68" s="50"/>
      <c r="D68" s="50"/>
      <c r="E68" s="50"/>
      <c r="F68" s="49">
        <v>3161606.8</v>
      </c>
      <c r="G68" s="49">
        <v>1917000</v>
      </c>
      <c r="H68" s="48">
        <v>2646000</v>
      </c>
    </row>
    <row r="69" spans="1:8" ht="15" customHeight="1" x14ac:dyDescent="0.2">
      <c r="A69" s="51" t="s">
        <v>21</v>
      </c>
      <c r="B69" s="50" t="s">
        <v>115</v>
      </c>
      <c r="C69" s="50" t="s">
        <v>114</v>
      </c>
      <c r="D69" s="50"/>
      <c r="E69" s="50"/>
      <c r="F69" s="49">
        <v>3161606.8</v>
      </c>
      <c r="G69" s="49">
        <v>1917000</v>
      </c>
      <c r="H69" s="48">
        <v>2646000</v>
      </c>
    </row>
    <row r="70" spans="1:8" ht="45.75" customHeight="1" x14ac:dyDescent="0.2">
      <c r="A70" s="51" t="s">
        <v>120</v>
      </c>
      <c r="B70" s="50" t="s">
        <v>115</v>
      </c>
      <c r="C70" s="50" t="s">
        <v>114</v>
      </c>
      <c r="D70" s="50" t="s">
        <v>119</v>
      </c>
      <c r="E70" s="50"/>
      <c r="F70" s="49">
        <v>3161606.8</v>
      </c>
      <c r="G70" s="49">
        <v>1917000</v>
      </c>
      <c r="H70" s="48">
        <v>2646000</v>
      </c>
    </row>
    <row r="71" spans="1:8" ht="23.25" customHeight="1" x14ac:dyDescent="0.2">
      <c r="A71" s="51" t="s">
        <v>118</v>
      </c>
      <c r="B71" s="50" t="s">
        <v>115</v>
      </c>
      <c r="C71" s="50" t="s">
        <v>114</v>
      </c>
      <c r="D71" s="50" t="s">
        <v>117</v>
      </c>
      <c r="E71" s="50"/>
      <c r="F71" s="49">
        <v>3020206.8</v>
      </c>
      <c r="G71" s="49">
        <v>1917000</v>
      </c>
      <c r="H71" s="48">
        <v>2646000</v>
      </c>
    </row>
    <row r="72" spans="1:8" ht="23.25" customHeight="1" x14ac:dyDescent="0.2">
      <c r="A72" s="51" t="s">
        <v>101</v>
      </c>
      <c r="B72" s="50" t="s">
        <v>115</v>
      </c>
      <c r="C72" s="50" t="s">
        <v>114</v>
      </c>
      <c r="D72" s="50" t="s">
        <v>117</v>
      </c>
      <c r="E72" s="50" t="s">
        <v>100</v>
      </c>
      <c r="F72" s="49">
        <v>3020206.8</v>
      </c>
      <c r="G72" s="49">
        <v>1917000</v>
      </c>
      <c r="H72" s="48">
        <v>2646000</v>
      </c>
    </row>
    <row r="73" spans="1:8" ht="34.5" customHeight="1" x14ac:dyDescent="0.2">
      <c r="A73" s="51" t="s">
        <v>11</v>
      </c>
      <c r="B73" s="50" t="s">
        <v>115</v>
      </c>
      <c r="C73" s="50" t="s">
        <v>114</v>
      </c>
      <c r="D73" s="50" t="s">
        <v>117</v>
      </c>
      <c r="E73" s="50" t="s">
        <v>99</v>
      </c>
      <c r="F73" s="49">
        <v>3020206.8</v>
      </c>
      <c r="G73" s="49">
        <v>1917000</v>
      </c>
      <c r="H73" s="48">
        <v>2646000</v>
      </c>
    </row>
    <row r="74" spans="1:8" ht="23.25" customHeight="1" x14ac:dyDescent="0.2">
      <c r="A74" s="51" t="s">
        <v>116</v>
      </c>
      <c r="B74" s="50" t="s">
        <v>115</v>
      </c>
      <c r="C74" s="50" t="s">
        <v>114</v>
      </c>
      <c r="D74" s="50" t="s">
        <v>113</v>
      </c>
      <c r="E74" s="50"/>
      <c r="F74" s="49">
        <v>141400</v>
      </c>
      <c r="G74" s="49">
        <v>0</v>
      </c>
      <c r="H74" s="48">
        <v>0</v>
      </c>
    </row>
    <row r="75" spans="1:8" ht="23.25" customHeight="1" x14ac:dyDescent="0.2">
      <c r="A75" s="51" t="s">
        <v>101</v>
      </c>
      <c r="B75" s="50" t="s">
        <v>115</v>
      </c>
      <c r="C75" s="50" t="s">
        <v>114</v>
      </c>
      <c r="D75" s="50" t="s">
        <v>113</v>
      </c>
      <c r="E75" s="50" t="s">
        <v>100</v>
      </c>
      <c r="F75" s="49">
        <v>141400</v>
      </c>
      <c r="G75" s="49">
        <v>0</v>
      </c>
      <c r="H75" s="48">
        <v>0</v>
      </c>
    </row>
    <row r="76" spans="1:8" ht="34.5" customHeight="1" x14ac:dyDescent="0.2">
      <c r="A76" s="51" t="s">
        <v>11</v>
      </c>
      <c r="B76" s="50" t="s">
        <v>115</v>
      </c>
      <c r="C76" s="50" t="s">
        <v>114</v>
      </c>
      <c r="D76" s="50" t="s">
        <v>113</v>
      </c>
      <c r="E76" s="50" t="s">
        <v>99</v>
      </c>
      <c r="F76" s="49">
        <v>141400</v>
      </c>
      <c r="G76" s="49">
        <v>0</v>
      </c>
      <c r="H76" s="48">
        <v>0</v>
      </c>
    </row>
    <row r="77" spans="1:8" ht="15" customHeight="1" x14ac:dyDescent="0.2">
      <c r="A77" s="51" t="s">
        <v>112</v>
      </c>
      <c r="B77" s="50" t="s">
        <v>104</v>
      </c>
      <c r="C77" s="50"/>
      <c r="D77" s="50"/>
      <c r="E77" s="50"/>
      <c r="F77" s="49">
        <v>1974200</v>
      </c>
      <c r="G77" s="49">
        <v>165200</v>
      </c>
      <c r="H77" s="48">
        <v>165200</v>
      </c>
    </row>
    <row r="78" spans="1:8" ht="15" customHeight="1" x14ac:dyDescent="0.2">
      <c r="A78" s="51" t="s">
        <v>22</v>
      </c>
      <c r="B78" s="50" t="s">
        <v>104</v>
      </c>
      <c r="C78" s="50" t="s">
        <v>82</v>
      </c>
      <c r="D78" s="50"/>
      <c r="E78" s="50"/>
      <c r="F78" s="49">
        <v>57200</v>
      </c>
      <c r="G78" s="49">
        <v>55200</v>
      </c>
      <c r="H78" s="48">
        <v>55200</v>
      </c>
    </row>
    <row r="79" spans="1:8" ht="15" customHeight="1" x14ac:dyDescent="0.2">
      <c r="A79" s="51" t="s">
        <v>7</v>
      </c>
      <c r="B79" s="50" t="s">
        <v>104</v>
      </c>
      <c r="C79" s="50" t="s">
        <v>82</v>
      </c>
      <c r="D79" s="50" t="s">
        <v>78</v>
      </c>
      <c r="E79" s="50"/>
      <c r="F79" s="49">
        <v>57200</v>
      </c>
      <c r="G79" s="49">
        <v>55200</v>
      </c>
      <c r="H79" s="48">
        <v>55200</v>
      </c>
    </row>
    <row r="80" spans="1:8" ht="23.25" customHeight="1" x14ac:dyDescent="0.2">
      <c r="A80" s="51" t="s">
        <v>111</v>
      </c>
      <c r="B80" s="50" t="s">
        <v>104</v>
      </c>
      <c r="C80" s="50" t="s">
        <v>82</v>
      </c>
      <c r="D80" s="50" t="s">
        <v>110</v>
      </c>
      <c r="E80" s="50"/>
      <c r="F80" s="49">
        <v>57200</v>
      </c>
      <c r="G80" s="49">
        <v>55200</v>
      </c>
      <c r="H80" s="48">
        <v>55200</v>
      </c>
    </row>
    <row r="81" spans="1:8" ht="23.25" customHeight="1" x14ac:dyDescent="0.2">
      <c r="A81" s="51" t="s">
        <v>101</v>
      </c>
      <c r="B81" s="50" t="s">
        <v>104</v>
      </c>
      <c r="C81" s="50" t="s">
        <v>82</v>
      </c>
      <c r="D81" s="50" t="s">
        <v>110</v>
      </c>
      <c r="E81" s="50" t="s">
        <v>100</v>
      </c>
      <c r="F81" s="49">
        <v>55200</v>
      </c>
      <c r="G81" s="49">
        <v>55200</v>
      </c>
      <c r="H81" s="48">
        <v>55200</v>
      </c>
    </row>
    <row r="82" spans="1:8" ht="34.5" customHeight="1" x14ac:dyDescent="0.2">
      <c r="A82" s="51" t="s">
        <v>11</v>
      </c>
      <c r="B82" s="50" t="s">
        <v>104</v>
      </c>
      <c r="C82" s="50" t="s">
        <v>82</v>
      </c>
      <c r="D82" s="50" t="s">
        <v>110</v>
      </c>
      <c r="E82" s="50" t="s">
        <v>99</v>
      </c>
      <c r="F82" s="49">
        <v>55200</v>
      </c>
      <c r="G82" s="49">
        <v>55200</v>
      </c>
      <c r="H82" s="48">
        <v>55200</v>
      </c>
    </row>
    <row r="83" spans="1:8" ht="15" customHeight="1" x14ac:dyDescent="0.2">
      <c r="A83" s="51" t="s">
        <v>12</v>
      </c>
      <c r="B83" s="50" t="s">
        <v>104</v>
      </c>
      <c r="C83" s="50" t="s">
        <v>82</v>
      </c>
      <c r="D83" s="50" t="s">
        <v>110</v>
      </c>
      <c r="E83" s="50" t="s">
        <v>94</v>
      </c>
      <c r="F83" s="49">
        <v>2000</v>
      </c>
      <c r="G83" s="49">
        <v>0</v>
      </c>
      <c r="H83" s="48">
        <v>0</v>
      </c>
    </row>
    <row r="84" spans="1:8" ht="15" customHeight="1" x14ac:dyDescent="0.2">
      <c r="A84" s="51" t="s">
        <v>93</v>
      </c>
      <c r="B84" s="50" t="s">
        <v>104</v>
      </c>
      <c r="C84" s="50" t="s">
        <v>82</v>
      </c>
      <c r="D84" s="50" t="s">
        <v>110</v>
      </c>
      <c r="E84" s="50" t="s">
        <v>91</v>
      </c>
      <c r="F84" s="49">
        <v>2000</v>
      </c>
      <c r="G84" s="49">
        <v>0</v>
      </c>
      <c r="H84" s="48">
        <v>0</v>
      </c>
    </row>
    <row r="85" spans="1:8" ht="15" customHeight="1" x14ac:dyDescent="0.2">
      <c r="A85" s="51" t="s">
        <v>23</v>
      </c>
      <c r="B85" s="50" t="s">
        <v>104</v>
      </c>
      <c r="C85" s="50" t="s">
        <v>103</v>
      </c>
      <c r="D85" s="50"/>
      <c r="E85" s="50"/>
      <c r="F85" s="49">
        <v>1917000</v>
      </c>
      <c r="G85" s="49">
        <v>110000</v>
      </c>
      <c r="H85" s="48">
        <v>110000</v>
      </c>
    </row>
    <row r="86" spans="1:8" ht="15" customHeight="1" x14ac:dyDescent="0.2">
      <c r="A86" s="51" t="s">
        <v>7</v>
      </c>
      <c r="B86" s="50" t="s">
        <v>104</v>
      </c>
      <c r="C86" s="50" t="s">
        <v>103</v>
      </c>
      <c r="D86" s="50" t="s">
        <v>78</v>
      </c>
      <c r="E86" s="50"/>
      <c r="F86" s="49">
        <v>1917000</v>
      </c>
      <c r="G86" s="49">
        <v>110000</v>
      </c>
      <c r="H86" s="48">
        <v>110000</v>
      </c>
    </row>
    <row r="87" spans="1:8" ht="15" customHeight="1" x14ac:dyDescent="0.2">
      <c r="A87" s="51" t="s">
        <v>24</v>
      </c>
      <c r="B87" s="50" t="s">
        <v>104</v>
      </c>
      <c r="C87" s="50" t="s">
        <v>103</v>
      </c>
      <c r="D87" s="50" t="s">
        <v>109</v>
      </c>
      <c r="E87" s="50"/>
      <c r="F87" s="49">
        <v>425000</v>
      </c>
      <c r="G87" s="49">
        <v>100000</v>
      </c>
      <c r="H87" s="48">
        <v>100000</v>
      </c>
    </row>
    <row r="88" spans="1:8" ht="23.25" customHeight="1" x14ac:dyDescent="0.2">
      <c r="A88" s="51" t="s">
        <v>101</v>
      </c>
      <c r="B88" s="50" t="s">
        <v>104</v>
      </c>
      <c r="C88" s="50" t="s">
        <v>103</v>
      </c>
      <c r="D88" s="50" t="s">
        <v>109</v>
      </c>
      <c r="E88" s="50" t="s">
        <v>100</v>
      </c>
      <c r="F88" s="49">
        <v>425000</v>
      </c>
      <c r="G88" s="49">
        <v>100000</v>
      </c>
      <c r="H88" s="48">
        <v>100000</v>
      </c>
    </row>
    <row r="89" spans="1:8" ht="34.5" customHeight="1" x14ac:dyDescent="0.2">
      <c r="A89" s="51" t="s">
        <v>11</v>
      </c>
      <c r="B89" s="50" t="s">
        <v>104</v>
      </c>
      <c r="C89" s="50" t="s">
        <v>103</v>
      </c>
      <c r="D89" s="50" t="s">
        <v>109</v>
      </c>
      <c r="E89" s="50" t="s">
        <v>99</v>
      </c>
      <c r="F89" s="49">
        <v>425000</v>
      </c>
      <c r="G89" s="49">
        <v>100000</v>
      </c>
      <c r="H89" s="48">
        <v>100000</v>
      </c>
    </row>
    <row r="90" spans="1:8" ht="15" customHeight="1" x14ac:dyDescent="0.2">
      <c r="A90" s="51" t="s">
        <v>108</v>
      </c>
      <c r="B90" s="50" t="s">
        <v>104</v>
      </c>
      <c r="C90" s="50" t="s">
        <v>103</v>
      </c>
      <c r="D90" s="50" t="s">
        <v>107</v>
      </c>
      <c r="E90" s="50"/>
      <c r="F90" s="49">
        <v>94000</v>
      </c>
      <c r="G90" s="49">
        <v>10000</v>
      </c>
      <c r="H90" s="48">
        <v>10000</v>
      </c>
    </row>
    <row r="91" spans="1:8" ht="23.25" customHeight="1" x14ac:dyDescent="0.2">
      <c r="A91" s="51" t="s">
        <v>101</v>
      </c>
      <c r="B91" s="50" t="s">
        <v>104</v>
      </c>
      <c r="C91" s="50" t="s">
        <v>103</v>
      </c>
      <c r="D91" s="50" t="s">
        <v>107</v>
      </c>
      <c r="E91" s="50" t="s">
        <v>100</v>
      </c>
      <c r="F91" s="49">
        <v>94000</v>
      </c>
      <c r="G91" s="49">
        <v>10000</v>
      </c>
      <c r="H91" s="48">
        <v>10000</v>
      </c>
    </row>
    <row r="92" spans="1:8" ht="34.5" customHeight="1" x14ac:dyDescent="0.2">
      <c r="A92" s="51" t="s">
        <v>11</v>
      </c>
      <c r="B92" s="50" t="s">
        <v>104</v>
      </c>
      <c r="C92" s="50" t="s">
        <v>103</v>
      </c>
      <c r="D92" s="50" t="s">
        <v>107</v>
      </c>
      <c r="E92" s="50" t="s">
        <v>99</v>
      </c>
      <c r="F92" s="49">
        <v>94000</v>
      </c>
      <c r="G92" s="49">
        <v>10000</v>
      </c>
      <c r="H92" s="48">
        <v>10000</v>
      </c>
    </row>
    <row r="93" spans="1:8" ht="23.25" customHeight="1" x14ac:dyDescent="0.2">
      <c r="A93" s="51" t="s">
        <v>106</v>
      </c>
      <c r="B93" s="50" t="s">
        <v>104</v>
      </c>
      <c r="C93" s="50" t="s">
        <v>103</v>
      </c>
      <c r="D93" s="50" t="s">
        <v>105</v>
      </c>
      <c r="E93" s="50"/>
      <c r="F93" s="49">
        <v>91838</v>
      </c>
      <c r="G93" s="49">
        <v>0</v>
      </c>
      <c r="H93" s="48">
        <v>0</v>
      </c>
    </row>
    <row r="94" spans="1:8" ht="23.25" customHeight="1" x14ac:dyDescent="0.2">
      <c r="A94" s="51" t="s">
        <v>101</v>
      </c>
      <c r="B94" s="50" t="s">
        <v>104</v>
      </c>
      <c r="C94" s="50" t="s">
        <v>103</v>
      </c>
      <c r="D94" s="50" t="s">
        <v>105</v>
      </c>
      <c r="E94" s="50" t="s">
        <v>100</v>
      </c>
      <c r="F94" s="49">
        <v>91838</v>
      </c>
      <c r="G94" s="49">
        <v>0</v>
      </c>
      <c r="H94" s="48">
        <v>0</v>
      </c>
    </row>
    <row r="95" spans="1:8" ht="34.5" customHeight="1" x14ac:dyDescent="0.2">
      <c r="A95" s="51" t="s">
        <v>11</v>
      </c>
      <c r="B95" s="50" t="s">
        <v>104</v>
      </c>
      <c r="C95" s="50" t="s">
        <v>103</v>
      </c>
      <c r="D95" s="50" t="s">
        <v>105</v>
      </c>
      <c r="E95" s="50" t="s">
        <v>99</v>
      </c>
      <c r="F95" s="49">
        <v>91838</v>
      </c>
      <c r="G95" s="49">
        <v>0</v>
      </c>
      <c r="H95" s="48">
        <v>0</v>
      </c>
    </row>
    <row r="96" spans="1:8" ht="23.25" customHeight="1" x14ac:dyDescent="0.2">
      <c r="A96" s="51" t="s">
        <v>289</v>
      </c>
      <c r="B96" s="50" t="s">
        <v>104</v>
      </c>
      <c r="C96" s="50" t="s">
        <v>103</v>
      </c>
      <c r="D96" s="50" t="s">
        <v>288</v>
      </c>
      <c r="E96" s="50"/>
      <c r="F96" s="49">
        <v>798000</v>
      </c>
      <c r="G96" s="49">
        <v>0</v>
      </c>
      <c r="H96" s="48">
        <v>0</v>
      </c>
    </row>
    <row r="97" spans="1:8" ht="23.25" customHeight="1" x14ac:dyDescent="0.2">
      <c r="A97" s="51" t="s">
        <v>101</v>
      </c>
      <c r="B97" s="50" t="s">
        <v>104</v>
      </c>
      <c r="C97" s="50" t="s">
        <v>103</v>
      </c>
      <c r="D97" s="50" t="s">
        <v>288</v>
      </c>
      <c r="E97" s="50" t="s">
        <v>100</v>
      </c>
      <c r="F97" s="49">
        <v>798000</v>
      </c>
      <c r="G97" s="49">
        <v>0</v>
      </c>
      <c r="H97" s="48">
        <v>0</v>
      </c>
    </row>
    <row r="98" spans="1:8" ht="34.5" customHeight="1" x14ac:dyDescent="0.2">
      <c r="A98" s="51" t="s">
        <v>11</v>
      </c>
      <c r="B98" s="50" t="s">
        <v>104</v>
      </c>
      <c r="C98" s="50" t="s">
        <v>103</v>
      </c>
      <c r="D98" s="50" t="s">
        <v>288</v>
      </c>
      <c r="E98" s="50" t="s">
        <v>99</v>
      </c>
      <c r="F98" s="49">
        <v>798000</v>
      </c>
      <c r="G98" s="49">
        <v>0</v>
      </c>
      <c r="H98" s="48">
        <v>0</v>
      </c>
    </row>
    <row r="99" spans="1:8" ht="23.25" customHeight="1" x14ac:dyDescent="0.2">
      <c r="A99" s="51" t="s">
        <v>65</v>
      </c>
      <c r="B99" s="50" t="s">
        <v>104</v>
      </c>
      <c r="C99" s="50" t="s">
        <v>103</v>
      </c>
      <c r="D99" s="50" t="s">
        <v>88</v>
      </c>
      <c r="E99" s="50"/>
      <c r="F99" s="49">
        <v>500000</v>
      </c>
      <c r="G99" s="49">
        <v>0</v>
      </c>
      <c r="H99" s="48">
        <v>0</v>
      </c>
    </row>
    <row r="100" spans="1:8" ht="23.25" customHeight="1" x14ac:dyDescent="0.2">
      <c r="A100" s="51" t="s">
        <v>101</v>
      </c>
      <c r="B100" s="50" t="s">
        <v>104</v>
      </c>
      <c r="C100" s="50" t="s">
        <v>103</v>
      </c>
      <c r="D100" s="50" t="s">
        <v>88</v>
      </c>
      <c r="E100" s="50" t="s">
        <v>100</v>
      </c>
      <c r="F100" s="49">
        <v>500000</v>
      </c>
      <c r="G100" s="49">
        <v>0</v>
      </c>
      <c r="H100" s="48">
        <v>0</v>
      </c>
    </row>
    <row r="101" spans="1:8" ht="34.5" customHeight="1" x14ac:dyDescent="0.2">
      <c r="A101" s="51" t="s">
        <v>11</v>
      </c>
      <c r="B101" s="50" t="s">
        <v>104</v>
      </c>
      <c r="C101" s="50" t="s">
        <v>103</v>
      </c>
      <c r="D101" s="50" t="s">
        <v>88</v>
      </c>
      <c r="E101" s="50" t="s">
        <v>99</v>
      </c>
      <c r="F101" s="49">
        <v>500000</v>
      </c>
      <c r="G101" s="49">
        <v>0</v>
      </c>
      <c r="H101" s="48">
        <v>0</v>
      </c>
    </row>
    <row r="102" spans="1:8" ht="34.5" customHeight="1" x14ac:dyDescent="0.2">
      <c r="A102" s="51" t="s">
        <v>287</v>
      </c>
      <c r="B102" s="50" t="s">
        <v>104</v>
      </c>
      <c r="C102" s="50" t="s">
        <v>103</v>
      </c>
      <c r="D102" s="50" t="s">
        <v>286</v>
      </c>
      <c r="E102" s="50"/>
      <c r="F102" s="49">
        <v>8162</v>
      </c>
      <c r="G102" s="49">
        <v>0</v>
      </c>
      <c r="H102" s="48">
        <v>0</v>
      </c>
    </row>
    <row r="103" spans="1:8" ht="23.25" customHeight="1" x14ac:dyDescent="0.2">
      <c r="A103" s="51" t="s">
        <v>101</v>
      </c>
      <c r="B103" s="50" t="s">
        <v>104</v>
      </c>
      <c r="C103" s="50" t="s">
        <v>103</v>
      </c>
      <c r="D103" s="50" t="s">
        <v>286</v>
      </c>
      <c r="E103" s="50" t="s">
        <v>100</v>
      </c>
      <c r="F103" s="49">
        <v>8162</v>
      </c>
      <c r="G103" s="49">
        <v>0</v>
      </c>
      <c r="H103" s="48">
        <v>0</v>
      </c>
    </row>
    <row r="104" spans="1:8" ht="34.5" customHeight="1" x14ac:dyDescent="0.2">
      <c r="A104" s="51" t="s">
        <v>11</v>
      </c>
      <c r="B104" s="50" t="s">
        <v>104</v>
      </c>
      <c r="C104" s="50" t="s">
        <v>103</v>
      </c>
      <c r="D104" s="50" t="s">
        <v>286</v>
      </c>
      <c r="E104" s="50" t="s">
        <v>99</v>
      </c>
      <c r="F104" s="49">
        <v>8162</v>
      </c>
      <c r="G104" s="49">
        <v>0</v>
      </c>
      <c r="H104" s="48">
        <v>0</v>
      </c>
    </row>
    <row r="105" spans="1:8" ht="15" customHeight="1" x14ac:dyDescent="0.2">
      <c r="A105" s="51" t="s">
        <v>102</v>
      </c>
      <c r="B105" s="50" t="s">
        <v>89</v>
      </c>
      <c r="C105" s="50"/>
      <c r="D105" s="50"/>
      <c r="E105" s="50"/>
      <c r="F105" s="49">
        <v>12375856.73</v>
      </c>
      <c r="G105" s="49">
        <v>2040200</v>
      </c>
      <c r="H105" s="48">
        <v>2770900</v>
      </c>
    </row>
    <row r="106" spans="1:8" ht="15" customHeight="1" x14ac:dyDescent="0.2">
      <c r="A106" s="51" t="s">
        <v>25</v>
      </c>
      <c r="B106" s="50" t="s">
        <v>89</v>
      </c>
      <c r="C106" s="50" t="s">
        <v>82</v>
      </c>
      <c r="D106" s="50"/>
      <c r="E106" s="50"/>
      <c r="F106" s="49">
        <v>12375856.73</v>
      </c>
      <c r="G106" s="49">
        <v>2040200</v>
      </c>
      <c r="H106" s="48">
        <v>2770900</v>
      </c>
    </row>
    <row r="107" spans="1:8" ht="15" customHeight="1" x14ac:dyDescent="0.2">
      <c r="A107" s="51" t="s">
        <v>7</v>
      </c>
      <c r="B107" s="50" t="s">
        <v>89</v>
      </c>
      <c r="C107" s="50" t="s">
        <v>82</v>
      </c>
      <c r="D107" s="50" t="s">
        <v>78</v>
      </c>
      <c r="E107" s="50"/>
      <c r="F107" s="49">
        <v>12375856.73</v>
      </c>
      <c r="G107" s="49">
        <v>2040200</v>
      </c>
      <c r="H107" s="48">
        <v>2770900</v>
      </c>
    </row>
    <row r="108" spans="1:8" ht="23.25" customHeight="1" x14ac:dyDescent="0.2">
      <c r="A108" s="51" t="s">
        <v>66</v>
      </c>
      <c r="B108" s="50" t="s">
        <v>89</v>
      </c>
      <c r="C108" s="50" t="s">
        <v>82</v>
      </c>
      <c r="D108" s="50" t="s">
        <v>92</v>
      </c>
      <c r="E108" s="50"/>
      <c r="F108" s="49">
        <v>8101956.7300000004</v>
      </c>
      <c r="G108" s="49">
        <v>2040200</v>
      </c>
      <c r="H108" s="48">
        <v>2770900</v>
      </c>
    </row>
    <row r="109" spans="1:8" ht="68.25" customHeight="1" x14ac:dyDescent="0.2">
      <c r="A109" s="51" t="s">
        <v>9</v>
      </c>
      <c r="B109" s="50" t="s">
        <v>89</v>
      </c>
      <c r="C109" s="50" t="s">
        <v>82</v>
      </c>
      <c r="D109" s="50" t="s">
        <v>92</v>
      </c>
      <c r="E109" s="50" t="s">
        <v>90</v>
      </c>
      <c r="F109" s="49">
        <v>3878200</v>
      </c>
      <c r="G109" s="49">
        <v>1626300</v>
      </c>
      <c r="H109" s="48">
        <v>2266100</v>
      </c>
    </row>
    <row r="110" spans="1:8" ht="23.25" customHeight="1" x14ac:dyDescent="0.2">
      <c r="A110" s="51" t="s">
        <v>26</v>
      </c>
      <c r="B110" s="50" t="s">
        <v>89</v>
      </c>
      <c r="C110" s="50" t="s">
        <v>82</v>
      </c>
      <c r="D110" s="50" t="s">
        <v>92</v>
      </c>
      <c r="E110" s="50" t="s">
        <v>87</v>
      </c>
      <c r="F110" s="49">
        <v>3878200</v>
      </c>
      <c r="G110" s="49">
        <v>1626300</v>
      </c>
      <c r="H110" s="48">
        <v>2266100</v>
      </c>
    </row>
    <row r="111" spans="1:8" ht="23.25" customHeight="1" x14ac:dyDescent="0.2">
      <c r="A111" s="51" t="s">
        <v>101</v>
      </c>
      <c r="B111" s="50" t="s">
        <v>89</v>
      </c>
      <c r="C111" s="50" t="s">
        <v>82</v>
      </c>
      <c r="D111" s="50" t="s">
        <v>92</v>
      </c>
      <c r="E111" s="50" t="s">
        <v>100</v>
      </c>
      <c r="F111" s="49">
        <v>2072120.47</v>
      </c>
      <c r="G111" s="49">
        <v>404400</v>
      </c>
      <c r="H111" s="48">
        <v>495300</v>
      </c>
    </row>
    <row r="112" spans="1:8" ht="34.5" customHeight="1" x14ac:dyDescent="0.2">
      <c r="A112" s="51" t="s">
        <v>11</v>
      </c>
      <c r="B112" s="50" t="s">
        <v>89</v>
      </c>
      <c r="C112" s="50" t="s">
        <v>82</v>
      </c>
      <c r="D112" s="50" t="s">
        <v>92</v>
      </c>
      <c r="E112" s="50" t="s">
        <v>99</v>
      </c>
      <c r="F112" s="49">
        <v>2072120.47</v>
      </c>
      <c r="G112" s="49">
        <v>404400</v>
      </c>
      <c r="H112" s="48">
        <v>495300</v>
      </c>
    </row>
    <row r="113" spans="1:8" ht="34.5" customHeight="1" x14ac:dyDescent="0.2">
      <c r="A113" s="51" t="s">
        <v>98</v>
      </c>
      <c r="B113" s="50" t="s">
        <v>89</v>
      </c>
      <c r="C113" s="50" t="s">
        <v>82</v>
      </c>
      <c r="D113" s="50" t="s">
        <v>92</v>
      </c>
      <c r="E113" s="50" t="s">
        <v>97</v>
      </c>
      <c r="F113" s="49">
        <v>2126928.2599999998</v>
      </c>
      <c r="G113" s="49">
        <v>0</v>
      </c>
      <c r="H113" s="48">
        <v>0</v>
      </c>
    </row>
    <row r="114" spans="1:8" ht="15" customHeight="1" x14ac:dyDescent="0.2">
      <c r="A114" s="51" t="s">
        <v>96</v>
      </c>
      <c r="B114" s="50" t="s">
        <v>89</v>
      </c>
      <c r="C114" s="50" t="s">
        <v>82</v>
      </c>
      <c r="D114" s="50" t="s">
        <v>92</v>
      </c>
      <c r="E114" s="50" t="s">
        <v>95</v>
      </c>
      <c r="F114" s="49">
        <v>2126928.2599999998</v>
      </c>
      <c r="G114" s="49">
        <v>0</v>
      </c>
      <c r="H114" s="48">
        <v>0</v>
      </c>
    </row>
    <row r="115" spans="1:8" ht="15" customHeight="1" x14ac:dyDescent="0.2">
      <c r="A115" s="51" t="s">
        <v>12</v>
      </c>
      <c r="B115" s="50" t="s">
        <v>89</v>
      </c>
      <c r="C115" s="50" t="s">
        <v>82</v>
      </c>
      <c r="D115" s="50" t="s">
        <v>92</v>
      </c>
      <c r="E115" s="50" t="s">
        <v>94</v>
      </c>
      <c r="F115" s="49">
        <v>24708</v>
      </c>
      <c r="G115" s="49">
        <v>9500</v>
      </c>
      <c r="H115" s="48">
        <v>9500</v>
      </c>
    </row>
    <row r="116" spans="1:8" ht="15" customHeight="1" x14ac:dyDescent="0.2">
      <c r="A116" s="51" t="s">
        <v>93</v>
      </c>
      <c r="B116" s="50" t="s">
        <v>89</v>
      </c>
      <c r="C116" s="50" t="s">
        <v>82</v>
      </c>
      <c r="D116" s="50" t="s">
        <v>92</v>
      </c>
      <c r="E116" s="50" t="s">
        <v>91</v>
      </c>
      <c r="F116" s="49">
        <v>24708</v>
      </c>
      <c r="G116" s="49">
        <v>9500</v>
      </c>
      <c r="H116" s="48">
        <v>9500</v>
      </c>
    </row>
    <row r="117" spans="1:8" ht="23.25" customHeight="1" x14ac:dyDescent="0.2">
      <c r="A117" s="51" t="s">
        <v>65</v>
      </c>
      <c r="B117" s="50" t="s">
        <v>89</v>
      </c>
      <c r="C117" s="50" t="s">
        <v>82</v>
      </c>
      <c r="D117" s="50" t="s">
        <v>88</v>
      </c>
      <c r="E117" s="50"/>
      <c r="F117" s="49">
        <v>4273900</v>
      </c>
      <c r="G117" s="49">
        <v>0</v>
      </c>
      <c r="H117" s="48">
        <v>0</v>
      </c>
    </row>
    <row r="118" spans="1:8" ht="68.25" customHeight="1" x14ac:dyDescent="0.2">
      <c r="A118" s="51" t="s">
        <v>9</v>
      </c>
      <c r="B118" s="50" t="s">
        <v>89</v>
      </c>
      <c r="C118" s="50" t="s">
        <v>82</v>
      </c>
      <c r="D118" s="50" t="s">
        <v>88</v>
      </c>
      <c r="E118" s="50" t="s">
        <v>90</v>
      </c>
      <c r="F118" s="49">
        <v>4273900</v>
      </c>
      <c r="G118" s="49">
        <v>0</v>
      </c>
      <c r="H118" s="48">
        <v>0</v>
      </c>
    </row>
    <row r="119" spans="1:8" ht="23.25" customHeight="1" x14ac:dyDescent="0.2">
      <c r="A119" s="51" t="s">
        <v>26</v>
      </c>
      <c r="B119" s="50" t="s">
        <v>89</v>
      </c>
      <c r="C119" s="50" t="s">
        <v>82</v>
      </c>
      <c r="D119" s="50" t="s">
        <v>88</v>
      </c>
      <c r="E119" s="50" t="s">
        <v>87</v>
      </c>
      <c r="F119" s="49">
        <v>4273900</v>
      </c>
      <c r="G119" s="49">
        <v>0</v>
      </c>
      <c r="H119" s="48">
        <v>0</v>
      </c>
    </row>
    <row r="120" spans="1:8" ht="15" customHeight="1" x14ac:dyDescent="0.2">
      <c r="A120" s="51" t="s">
        <v>86</v>
      </c>
      <c r="B120" s="50" t="s">
        <v>83</v>
      </c>
      <c r="C120" s="50"/>
      <c r="D120" s="50"/>
      <c r="E120" s="50"/>
      <c r="F120" s="49">
        <v>536900</v>
      </c>
      <c r="G120" s="49">
        <v>536900</v>
      </c>
      <c r="H120" s="48">
        <v>536900</v>
      </c>
    </row>
    <row r="121" spans="1:8" ht="15" customHeight="1" x14ac:dyDescent="0.2">
      <c r="A121" s="51" t="s">
        <v>27</v>
      </c>
      <c r="B121" s="50" t="s">
        <v>83</v>
      </c>
      <c r="C121" s="50" t="s">
        <v>82</v>
      </c>
      <c r="D121" s="50"/>
      <c r="E121" s="50"/>
      <c r="F121" s="49">
        <v>536900</v>
      </c>
      <c r="G121" s="49">
        <v>536900</v>
      </c>
      <c r="H121" s="48">
        <v>536900</v>
      </c>
    </row>
    <row r="122" spans="1:8" ht="15" customHeight="1" x14ac:dyDescent="0.2">
      <c r="A122" s="51" t="s">
        <v>7</v>
      </c>
      <c r="B122" s="50" t="s">
        <v>83</v>
      </c>
      <c r="C122" s="50" t="s">
        <v>82</v>
      </c>
      <c r="D122" s="50" t="s">
        <v>78</v>
      </c>
      <c r="E122" s="50"/>
      <c r="F122" s="49">
        <v>536900</v>
      </c>
      <c r="G122" s="49">
        <v>536900</v>
      </c>
      <c r="H122" s="48">
        <v>536900</v>
      </c>
    </row>
    <row r="123" spans="1:8" ht="34.5" customHeight="1" x14ac:dyDescent="0.2">
      <c r="A123" s="51" t="s">
        <v>28</v>
      </c>
      <c r="B123" s="50" t="s">
        <v>83</v>
      </c>
      <c r="C123" s="50" t="s">
        <v>82</v>
      </c>
      <c r="D123" s="50" t="s">
        <v>81</v>
      </c>
      <c r="E123" s="50"/>
      <c r="F123" s="49">
        <v>536900</v>
      </c>
      <c r="G123" s="49">
        <v>536900</v>
      </c>
      <c r="H123" s="48">
        <v>536900</v>
      </c>
    </row>
    <row r="124" spans="1:8" ht="23.25" customHeight="1" x14ac:dyDescent="0.2">
      <c r="A124" s="51" t="s">
        <v>29</v>
      </c>
      <c r="B124" s="50" t="s">
        <v>83</v>
      </c>
      <c r="C124" s="50" t="s">
        <v>82</v>
      </c>
      <c r="D124" s="50" t="s">
        <v>81</v>
      </c>
      <c r="E124" s="50" t="s">
        <v>85</v>
      </c>
      <c r="F124" s="49">
        <v>536900</v>
      </c>
      <c r="G124" s="49">
        <v>536900</v>
      </c>
      <c r="H124" s="48">
        <v>536900</v>
      </c>
    </row>
    <row r="125" spans="1:8" ht="23.25" customHeight="1" x14ac:dyDescent="0.2">
      <c r="A125" s="51" t="s">
        <v>84</v>
      </c>
      <c r="B125" s="50" t="s">
        <v>83</v>
      </c>
      <c r="C125" s="50" t="s">
        <v>82</v>
      </c>
      <c r="D125" s="50" t="s">
        <v>81</v>
      </c>
      <c r="E125" s="50" t="s">
        <v>80</v>
      </c>
      <c r="F125" s="49">
        <v>536900</v>
      </c>
      <c r="G125" s="49">
        <v>536900</v>
      </c>
      <c r="H125" s="48">
        <v>536900</v>
      </c>
    </row>
    <row r="126" spans="1:8" ht="15" customHeight="1" x14ac:dyDescent="0.2">
      <c r="A126" s="51" t="s">
        <v>79</v>
      </c>
      <c r="B126" s="50" t="s">
        <v>74</v>
      </c>
      <c r="C126" s="50"/>
      <c r="D126" s="50"/>
      <c r="E126" s="50"/>
      <c r="F126" s="49">
        <v>0</v>
      </c>
      <c r="G126" s="49">
        <v>266500</v>
      </c>
      <c r="H126" s="48">
        <v>594100</v>
      </c>
    </row>
    <row r="127" spans="1:8" ht="15" customHeight="1" x14ac:dyDescent="0.2">
      <c r="A127" s="51" t="s">
        <v>76</v>
      </c>
      <c r="B127" s="50" t="s">
        <v>74</v>
      </c>
      <c r="C127" s="50" t="s">
        <v>74</v>
      </c>
      <c r="D127" s="50"/>
      <c r="E127" s="50"/>
      <c r="F127" s="49">
        <v>0</v>
      </c>
      <c r="G127" s="49">
        <v>266500</v>
      </c>
      <c r="H127" s="48">
        <v>594100</v>
      </c>
    </row>
    <row r="128" spans="1:8" ht="15" customHeight="1" x14ac:dyDescent="0.2">
      <c r="A128" s="51" t="s">
        <v>7</v>
      </c>
      <c r="B128" s="50" t="s">
        <v>74</v>
      </c>
      <c r="C128" s="50" t="s">
        <v>74</v>
      </c>
      <c r="D128" s="50" t="s">
        <v>78</v>
      </c>
      <c r="E128" s="50"/>
      <c r="F128" s="49">
        <v>0</v>
      </c>
      <c r="G128" s="49">
        <v>266500</v>
      </c>
      <c r="H128" s="48">
        <v>594100</v>
      </c>
    </row>
    <row r="129" spans="1:8" ht="15" customHeight="1" x14ac:dyDescent="0.2">
      <c r="A129" s="51" t="s">
        <v>76</v>
      </c>
      <c r="B129" s="50" t="s">
        <v>74</v>
      </c>
      <c r="C129" s="50" t="s">
        <v>74</v>
      </c>
      <c r="D129" s="50" t="s">
        <v>73</v>
      </c>
      <c r="E129" s="50"/>
      <c r="F129" s="49">
        <v>0</v>
      </c>
      <c r="G129" s="49">
        <v>266500</v>
      </c>
      <c r="H129" s="48">
        <v>594100</v>
      </c>
    </row>
    <row r="130" spans="1:8" ht="15" customHeight="1" x14ac:dyDescent="0.2">
      <c r="A130" s="51" t="s">
        <v>76</v>
      </c>
      <c r="B130" s="50" t="s">
        <v>74</v>
      </c>
      <c r="C130" s="50" t="s">
        <v>74</v>
      </c>
      <c r="D130" s="50" t="s">
        <v>73</v>
      </c>
      <c r="E130" s="50" t="s">
        <v>77</v>
      </c>
      <c r="F130" s="49">
        <v>0</v>
      </c>
      <c r="G130" s="49">
        <v>266500</v>
      </c>
      <c r="H130" s="48">
        <v>594100</v>
      </c>
    </row>
    <row r="131" spans="1:8" ht="15" customHeight="1" thickBot="1" x14ac:dyDescent="0.25">
      <c r="A131" s="51" t="s">
        <v>76</v>
      </c>
      <c r="B131" s="50" t="s">
        <v>74</v>
      </c>
      <c r="C131" s="50" t="s">
        <v>74</v>
      </c>
      <c r="D131" s="50" t="s">
        <v>73</v>
      </c>
      <c r="E131" s="50" t="s">
        <v>72</v>
      </c>
      <c r="F131" s="49">
        <v>0</v>
      </c>
      <c r="G131" s="49">
        <v>266500</v>
      </c>
      <c r="H131" s="48">
        <v>594100</v>
      </c>
    </row>
    <row r="132" spans="1:8" ht="13.5" customHeight="1" thickBot="1" x14ac:dyDescent="0.25">
      <c r="A132" s="95" t="s">
        <v>30</v>
      </c>
      <c r="B132" s="95"/>
      <c r="C132" s="95"/>
      <c r="D132" s="95"/>
      <c r="E132" s="95"/>
      <c r="F132" s="47">
        <v>25201525.23</v>
      </c>
      <c r="G132" s="47">
        <v>10876900</v>
      </c>
      <c r="H132" s="46">
        <v>12106900</v>
      </c>
    </row>
    <row r="133" spans="1:8" ht="14.25" customHeight="1" x14ac:dyDescent="0.2">
      <c r="A133" s="44"/>
      <c r="B133" s="75"/>
      <c r="C133" s="45"/>
      <c r="D133" s="89"/>
      <c r="E133" s="89"/>
    </row>
    <row r="134" spans="1:8" ht="14.25" customHeight="1" x14ac:dyDescent="0.2">
      <c r="A134" s="44"/>
      <c r="B134" s="76"/>
      <c r="C134" s="44"/>
      <c r="D134" s="88"/>
      <c r="E134" s="88"/>
    </row>
    <row r="135" spans="1:8" ht="14.25" customHeight="1" x14ac:dyDescent="0.2">
      <c r="A135" s="44"/>
      <c r="B135" s="44"/>
      <c r="C135" s="44"/>
      <c r="D135" s="44"/>
      <c r="E135" s="44"/>
    </row>
  </sheetData>
  <mergeCells count="13">
    <mergeCell ref="E10:E11"/>
    <mergeCell ref="G1:H1"/>
    <mergeCell ref="A7:H7"/>
    <mergeCell ref="A132:E132"/>
    <mergeCell ref="D133:E133"/>
    <mergeCell ref="D134:E134"/>
    <mergeCell ref="G2:H5"/>
    <mergeCell ref="A8:H8"/>
    <mergeCell ref="A9:H9"/>
    <mergeCell ref="A10:A11"/>
    <mergeCell ref="B10:B11"/>
    <mergeCell ref="C10:C11"/>
    <mergeCell ref="D10:D11"/>
  </mergeCells>
  <pageMargins left="0.7" right="0.7" top="0.75" bottom="0.75" header="0.51180555555555496" footer="0.51180555555555496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workbookViewId="0">
      <selection activeCell="I20" sqref="I20"/>
    </sheetView>
  </sheetViews>
  <sheetFormatPr defaultRowHeight="12.75" x14ac:dyDescent="0.2"/>
  <cols>
    <col min="1" max="1" width="39.5703125" style="3" customWidth="1"/>
    <col min="2" max="2" width="10" style="3" customWidth="1"/>
    <col min="3" max="3" width="9.28515625" style="3" customWidth="1"/>
    <col min="4" max="4" width="9" style="3" customWidth="1"/>
    <col min="5" max="5" width="10.140625" style="3" customWidth="1"/>
    <col min="6" max="7" width="15.85546875" style="3" customWidth="1"/>
    <col min="8" max="8" width="25.28515625" style="3" customWidth="1"/>
    <col min="9" max="16384" width="9.140625" style="3"/>
  </cols>
  <sheetData>
    <row r="1" spans="1:8" ht="11.25" customHeight="1" x14ac:dyDescent="0.2">
      <c r="A1" s="44"/>
      <c r="B1" s="44"/>
      <c r="C1" s="44"/>
      <c r="D1" s="44"/>
      <c r="E1" s="44"/>
      <c r="F1" s="44"/>
      <c r="G1" s="98" t="s">
        <v>291</v>
      </c>
      <c r="H1" s="98"/>
    </row>
    <row r="2" spans="1:8" ht="11.25" customHeight="1" x14ac:dyDescent="0.2">
      <c r="A2" s="44"/>
      <c r="B2" s="44"/>
      <c r="C2" s="64"/>
      <c r="D2" s="64"/>
      <c r="E2" s="63"/>
      <c r="F2" s="63"/>
      <c r="G2" s="96" t="s">
        <v>159</v>
      </c>
      <c r="H2" s="96"/>
    </row>
    <row r="3" spans="1:8" ht="23.25" customHeight="1" x14ac:dyDescent="0.2">
      <c r="A3" s="44"/>
      <c r="B3" s="44"/>
      <c r="C3" s="44"/>
      <c r="D3" s="44"/>
      <c r="E3" s="44"/>
      <c r="F3" s="44"/>
      <c r="G3" s="97"/>
      <c r="H3" s="97"/>
    </row>
    <row r="4" spans="1:8" ht="8.25" customHeight="1" x14ac:dyDescent="0.2">
      <c r="A4" s="62"/>
      <c r="B4" s="62"/>
      <c r="C4" s="62"/>
      <c r="D4" s="62"/>
      <c r="E4" s="62"/>
      <c r="F4" s="62"/>
      <c r="G4" s="97"/>
      <c r="H4" s="97"/>
    </row>
    <row r="5" spans="1:8" ht="15" hidden="1" customHeight="1" x14ac:dyDescent="0.2">
      <c r="A5" s="44"/>
      <c r="B5" s="44"/>
      <c r="C5" s="44"/>
      <c r="D5" s="44"/>
      <c r="E5" s="44"/>
      <c r="F5" s="44"/>
      <c r="G5" s="97"/>
      <c r="H5" s="97"/>
    </row>
    <row r="6" spans="1:8" ht="11.25" customHeight="1" x14ac:dyDescent="0.2">
      <c r="A6" s="61"/>
      <c r="B6" s="61"/>
      <c r="C6" s="61"/>
      <c r="D6" s="61"/>
      <c r="E6" s="61"/>
      <c r="F6" s="61"/>
      <c r="G6" s="61"/>
      <c r="H6" s="61"/>
    </row>
    <row r="7" spans="1:8" ht="26.25" customHeight="1" x14ac:dyDescent="0.2">
      <c r="A7" s="91" t="s">
        <v>156</v>
      </c>
      <c r="B7" s="91"/>
      <c r="C7" s="91"/>
      <c r="D7" s="91"/>
      <c r="E7" s="91"/>
      <c r="F7" s="91"/>
      <c r="G7" s="91"/>
      <c r="H7" s="91"/>
    </row>
    <row r="8" spans="1:8" ht="15" customHeight="1" x14ac:dyDescent="0.2">
      <c r="A8" s="91" t="s">
        <v>155</v>
      </c>
      <c r="B8" s="91"/>
      <c r="C8" s="91"/>
      <c r="D8" s="91"/>
      <c r="E8" s="91"/>
      <c r="F8" s="91"/>
      <c r="G8" s="91"/>
      <c r="H8" s="91"/>
    </row>
    <row r="9" spans="1:8" ht="14.25" customHeight="1" thickBot="1" x14ac:dyDescent="0.25">
      <c r="A9" s="92" t="s">
        <v>153</v>
      </c>
      <c r="B9" s="92"/>
      <c r="C9" s="92"/>
      <c r="D9" s="92"/>
      <c r="E9" s="92"/>
      <c r="F9" s="92"/>
      <c r="G9" s="92"/>
      <c r="H9" s="92"/>
    </row>
    <row r="10" spans="1:8" ht="13.5" customHeight="1" thickBot="1" x14ac:dyDescent="0.25">
      <c r="A10" s="93" t="s">
        <v>0</v>
      </c>
      <c r="B10" s="93" t="s">
        <v>3</v>
      </c>
      <c r="C10" s="93" t="s">
        <v>4</v>
      </c>
      <c r="D10" s="93" t="s">
        <v>1</v>
      </c>
      <c r="E10" s="93" t="s">
        <v>2</v>
      </c>
      <c r="F10" s="60" t="s">
        <v>5</v>
      </c>
      <c r="G10" s="60" t="s">
        <v>5</v>
      </c>
      <c r="H10" s="60" t="s">
        <v>5</v>
      </c>
    </row>
    <row r="11" spans="1:8" ht="13.5" customHeight="1" thickBot="1" x14ac:dyDescent="0.25">
      <c r="A11" s="93"/>
      <c r="B11" s="93"/>
      <c r="C11" s="93"/>
      <c r="D11" s="93"/>
      <c r="E11" s="93"/>
      <c r="F11" s="59" t="s">
        <v>64</v>
      </c>
      <c r="G11" s="59" t="s">
        <v>67</v>
      </c>
      <c r="H11" s="59" t="s">
        <v>69</v>
      </c>
    </row>
    <row r="12" spans="1:8" ht="15" customHeight="1" thickBot="1" x14ac:dyDescent="0.25">
      <c r="A12" s="58">
        <v>1</v>
      </c>
      <c r="B12" s="57">
        <v>2</v>
      </c>
      <c r="C12" s="57">
        <v>3</v>
      </c>
      <c r="D12" s="57">
        <v>4</v>
      </c>
      <c r="E12" s="57">
        <v>5</v>
      </c>
      <c r="F12" s="56">
        <v>6</v>
      </c>
      <c r="G12" s="56">
        <v>7</v>
      </c>
      <c r="H12" s="56">
        <v>8</v>
      </c>
    </row>
    <row r="13" spans="1:8" ht="45.75" customHeight="1" x14ac:dyDescent="0.2">
      <c r="A13" s="74" t="s">
        <v>125</v>
      </c>
      <c r="B13" s="73" t="s">
        <v>124</v>
      </c>
      <c r="C13" s="73"/>
      <c r="D13" s="73"/>
      <c r="E13" s="73"/>
      <c r="F13" s="72">
        <v>234000</v>
      </c>
      <c r="G13" s="72">
        <v>30000</v>
      </c>
      <c r="H13" s="71">
        <v>30000</v>
      </c>
    </row>
    <row r="14" spans="1:8" ht="23.25" customHeight="1" x14ac:dyDescent="0.2">
      <c r="A14" s="70" t="s">
        <v>123</v>
      </c>
      <c r="B14" s="69" t="s">
        <v>122</v>
      </c>
      <c r="C14" s="69"/>
      <c r="D14" s="69"/>
      <c r="E14" s="69"/>
      <c r="F14" s="68">
        <v>234000</v>
      </c>
      <c r="G14" s="68">
        <v>30000</v>
      </c>
      <c r="H14" s="67">
        <v>30000</v>
      </c>
    </row>
    <row r="15" spans="1:8" ht="23.25" customHeight="1" x14ac:dyDescent="0.2">
      <c r="A15" s="51" t="s">
        <v>101</v>
      </c>
      <c r="B15" s="50" t="s">
        <v>122</v>
      </c>
      <c r="C15" s="50" t="s">
        <v>100</v>
      </c>
      <c r="D15" s="50"/>
      <c r="E15" s="50"/>
      <c r="F15" s="49">
        <v>234000</v>
      </c>
      <c r="G15" s="49">
        <v>30000</v>
      </c>
      <c r="H15" s="48">
        <v>30000</v>
      </c>
    </row>
    <row r="16" spans="1:8" ht="34.5" customHeight="1" x14ac:dyDescent="0.2">
      <c r="A16" s="51" t="s">
        <v>11</v>
      </c>
      <c r="B16" s="50" t="s">
        <v>122</v>
      </c>
      <c r="C16" s="50" t="s">
        <v>99</v>
      </c>
      <c r="D16" s="50" t="s">
        <v>103</v>
      </c>
      <c r="E16" s="50" t="s">
        <v>83</v>
      </c>
      <c r="F16" s="49">
        <v>234000</v>
      </c>
      <c r="G16" s="49">
        <v>30000</v>
      </c>
      <c r="H16" s="48">
        <v>30000</v>
      </c>
    </row>
    <row r="17" spans="1:8" ht="57" customHeight="1" x14ac:dyDescent="0.2">
      <c r="A17" s="70" t="s">
        <v>120</v>
      </c>
      <c r="B17" s="69" t="s">
        <v>119</v>
      </c>
      <c r="C17" s="69"/>
      <c r="D17" s="69"/>
      <c r="E17" s="69"/>
      <c r="F17" s="68">
        <v>3161606.8</v>
      </c>
      <c r="G17" s="68">
        <v>1917000</v>
      </c>
      <c r="H17" s="67">
        <v>2646000</v>
      </c>
    </row>
    <row r="18" spans="1:8" ht="23.25" customHeight="1" x14ac:dyDescent="0.2">
      <c r="A18" s="70" t="s">
        <v>118</v>
      </c>
      <c r="B18" s="69" t="s">
        <v>117</v>
      </c>
      <c r="C18" s="69"/>
      <c r="D18" s="69"/>
      <c r="E18" s="69"/>
      <c r="F18" s="68">
        <v>3020206.8</v>
      </c>
      <c r="G18" s="68">
        <v>1917000</v>
      </c>
      <c r="H18" s="67">
        <v>2646000</v>
      </c>
    </row>
    <row r="19" spans="1:8" ht="23.25" customHeight="1" x14ac:dyDescent="0.2">
      <c r="A19" s="51" t="s">
        <v>101</v>
      </c>
      <c r="B19" s="50" t="s">
        <v>117</v>
      </c>
      <c r="C19" s="50" t="s">
        <v>100</v>
      </c>
      <c r="D19" s="50"/>
      <c r="E19" s="50"/>
      <c r="F19" s="49">
        <v>3020206.8</v>
      </c>
      <c r="G19" s="49">
        <v>1917000</v>
      </c>
      <c r="H19" s="48">
        <v>2646000</v>
      </c>
    </row>
    <row r="20" spans="1:8" ht="34.5" customHeight="1" x14ac:dyDescent="0.2">
      <c r="A20" s="51" t="s">
        <v>11</v>
      </c>
      <c r="B20" s="50" t="s">
        <v>117</v>
      </c>
      <c r="C20" s="50" t="s">
        <v>99</v>
      </c>
      <c r="D20" s="50" t="s">
        <v>115</v>
      </c>
      <c r="E20" s="50" t="s">
        <v>114</v>
      </c>
      <c r="F20" s="49">
        <v>3020206.8</v>
      </c>
      <c r="G20" s="49">
        <v>1917000</v>
      </c>
      <c r="H20" s="48">
        <v>2646000</v>
      </c>
    </row>
    <row r="21" spans="1:8" ht="23.25" customHeight="1" x14ac:dyDescent="0.2">
      <c r="A21" s="70" t="s">
        <v>116</v>
      </c>
      <c r="B21" s="69" t="s">
        <v>113</v>
      </c>
      <c r="C21" s="69"/>
      <c r="D21" s="69"/>
      <c r="E21" s="69"/>
      <c r="F21" s="68">
        <v>141400</v>
      </c>
      <c r="G21" s="68">
        <v>0</v>
      </c>
      <c r="H21" s="67">
        <v>0</v>
      </c>
    </row>
    <row r="22" spans="1:8" ht="23.25" customHeight="1" x14ac:dyDescent="0.2">
      <c r="A22" s="51" t="s">
        <v>101</v>
      </c>
      <c r="B22" s="50" t="s">
        <v>113</v>
      </c>
      <c r="C22" s="50" t="s">
        <v>100</v>
      </c>
      <c r="D22" s="50"/>
      <c r="E22" s="50"/>
      <c r="F22" s="49">
        <v>141400</v>
      </c>
      <c r="G22" s="49">
        <v>0</v>
      </c>
      <c r="H22" s="48">
        <v>0</v>
      </c>
    </row>
    <row r="23" spans="1:8" ht="34.5" customHeight="1" x14ac:dyDescent="0.2">
      <c r="A23" s="51" t="s">
        <v>11</v>
      </c>
      <c r="B23" s="50" t="s">
        <v>113</v>
      </c>
      <c r="C23" s="50" t="s">
        <v>99</v>
      </c>
      <c r="D23" s="50" t="s">
        <v>115</v>
      </c>
      <c r="E23" s="50" t="s">
        <v>114</v>
      </c>
      <c r="F23" s="49">
        <v>141400</v>
      </c>
      <c r="G23" s="49">
        <v>0</v>
      </c>
      <c r="H23" s="48">
        <v>0</v>
      </c>
    </row>
    <row r="24" spans="1:8" ht="15" customHeight="1" x14ac:dyDescent="0.2">
      <c r="A24" s="70" t="s">
        <v>7</v>
      </c>
      <c r="B24" s="69" t="s">
        <v>78</v>
      </c>
      <c r="C24" s="69"/>
      <c r="D24" s="69"/>
      <c r="E24" s="69"/>
      <c r="F24" s="68">
        <v>21805918.43</v>
      </c>
      <c r="G24" s="68">
        <v>8929900</v>
      </c>
      <c r="H24" s="67">
        <v>9430900</v>
      </c>
    </row>
    <row r="25" spans="1:8" ht="34.5" customHeight="1" x14ac:dyDescent="0.2">
      <c r="A25" s="70" t="s">
        <v>61</v>
      </c>
      <c r="B25" s="69" t="s">
        <v>149</v>
      </c>
      <c r="C25" s="69"/>
      <c r="D25" s="69"/>
      <c r="E25" s="69"/>
      <c r="F25" s="68">
        <v>3695022</v>
      </c>
      <c r="G25" s="68">
        <v>3620022</v>
      </c>
      <c r="H25" s="67">
        <v>3000022</v>
      </c>
    </row>
    <row r="26" spans="1:8" ht="68.25" customHeight="1" x14ac:dyDescent="0.2">
      <c r="A26" s="51" t="s">
        <v>9</v>
      </c>
      <c r="B26" s="50" t="s">
        <v>149</v>
      </c>
      <c r="C26" s="50" t="s">
        <v>90</v>
      </c>
      <c r="D26" s="50"/>
      <c r="E26" s="50"/>
      <c r="F26" s="49">
        <v>3695022</v>
      </c>
      <c r="G26" s="49">
        <v>3620022</v>
      </c>
      <c r="H26" s="48">
        <v>3000022</v>
      </c>
    </row>
    <row r="27" spans="1:8" ht="23.25" customHeight="1" x14ac:dyDescent="0.2">
      <c r="A27" s="51" t="s">
        <v>10</v>
      </c>
      <c r="B27" s="50" t="s">
        <v>149</v>
      </c>
      <c r="C27" s="50" t="s">
        <v>129</v>
      </c>
      <c r="D27" s="50" t="s">
        <v>82</v>
      </c>
      <c r="E27" s="50" t="s">
        <v>115</v>
      </c>
      <c r="F27" s="49">
        <v>3695022</v>
      </c>
      <c r="G27" s="49">
        <v>3620022</v>
      </c>
      <c r="H27" s="48">
        <v>3000022</v>
      </c>
    </row>
    <row r="28" spans="1:8" ht="23.25" customHeight="1" x14ac:dyDescent="0.2">
      <c r="A28" s="70" t="s">
        <v>62</v>
      </c>
      <c r="B28" s="69" t="s">
        <v>148</v>
      </c>
      <c r="C28" s="69"/>
      <c r="D28" s="69"/>
      <c r="E28" s="69"/>
      <c r="F28" s="68">
        <v>1269861.7</v>
      </c>
      <c r="G28" s="68">
        <v>678800</v>
      </c>
      <c r="H28" s="67">
        <v>733700</v>
      </c>
    </row>
    <row r="29" spans="1:8" ht="23.25" customHeight="1" x14ac:dyDescent="0.2">
      <c r="A29" s="51" t="s">
        <v>101</v>
      </c>
      <c r="B29" s="50" t="s">
        <v>148</v>
      </c>
      <c r="C29" s="50" t="s">
        <v>100</v>
      </c>
      <c r="D29" s="50"/>
      <c r="E29" s="50"/>
      <c r="F29" s="49">
        <v>1238361.7</v>
      </c>
      <c r="G29" s="49">
        <v>667300</v>
      </c>
      <c r="H29" s="48">
        <v>722200</v>
      </c>
    </row>
    <row r="30" spans="1:8" ht="34.5" customHeight="1" x14ac:dyDescent="0.2">
      <c r="A30" s="51" t="s">
        <v>11</v>
      </c>
      <c r="B30" s="50" t="s">
        <v>148</v>
      </c>
      <c r="C30" s="50" t="s">
        <v>99</v>
      </c>
      <c r="D30" s="50" t="s">
        <v>82</v>
      </c>
      <c r="E30" s="50" t="s">
        <v>115</v>
      </c>
      <c r="F30" s="49">
        <v>1238361.7</v>
      </c>
      <c r="G30" s="49">
        <v>667300</v>
      </c>
      <c r="H30" s="48">
        <v>722200</v>
      </c>
    </row>
    <row r="31" spans="1:8" ht="15" customHeight="1" x14ac:dyDescent="0.2">
      <c r="A31" s="51" t="s">
        <v>12</v>
      </c>
      <c r="B31" s="50" t="s">
        <v>148</v>
      </c>
      <c r="C31" s="50" t="s">
        <v>94</v>
      </c>
      <c r="D31" s="50"/>
      <c r="E31" s="50"/>
      <c r="F31" s="49">
        <v>31500</v>
      </c>
      <c r="G31" s="49">
        <v>11500</v>
      </c>
      <c r="H31" s="48">
        <v>11500</v>
      </c>
    </row>
    <row r="32" spans="1:8" ht="15" customHeight="1" x14ac:dyDescent="0.2">
      <c r="A32" s="51" t="s">
        <v>93</v>
      </c>
      <c r="B32" s="50" t="s">
        <v>148</v>
      </c>
      <c r="C32" s="50" t="s">
        <v>91</v>
      </c>
      <c r="D32" s="50" t="s">
        <v>82</v>
      </c>
      <c r="E32" s="50" t="s">
        <v>115</v>
      </c>
      <c r="F32" s="49">
        <v>31500</v>
      </c>
      <c r="G32" s="49">
        <v>11500</v>
      </c>
      <c r="H32" s="48">
        <v>11500</v>
      </c>
    </row>
    <row r="33" spans="1:8" ht="23.25" customHeight="1" x14ac:dyDescent="0.2">
      <c r="A33" s="70" t="s">
        <v>32</v>
      </c>
      <c r="B33" s="69" t="s">
        <v>144</v>
      </c>
      <c r="C33" s="69"/>
      <c r="D33" s="69"/>
      <c r="E33" s="69"/>
      <c r="F33" s="68">
        <v>36300</v>
      </c>
      <c r="G33" s="68">
        <v>36300</v>
      </c>
      <c r="H33" s="67">
        <v>36300</v>
      </c>
    </row>
    <row r="34" spans="1:8" ht="15" customHeight="1" x14ac:dyDescent="0.2">
      <c r="A34" s="51" t="s">
        <v>14</v>
      </c>
      <c r="B34" s="50" t="s">
        <v>144</v>
      </c>
      <c r="C34" s="50" t="s">
        <v>146</v>
      </c>
      <c r="D34" s="50"/>
      <c r="E34" s="50"/>
      <c r="F34" s="49">
        <v>36300</v>
      </c>
      <c r="G34" s="49">
        <v>36300</v>
      </c>
      <c r="H34" s="48">
        <v>36300</v>
      </c>
    </row>
    <row r="35" spans="1:8" ht="15" customHeight="1" x14ac:dyDescent="0.2">
      <c r="A35" s="51" t="s">
        <v>15</v>
      </c>
      <c r="B35" s="50" t="s">
        <v>144</v>
      </c>
      <c r="C35" s="50" t="s">
        <v>143</v>
      </c>
      <c r="D35" s="50" t="s">
        <v>82</v>
      </c>
      <c r="E35" s="50" t="s">
        <v>145</v>
      </c>
      <c r="F35" s="49">
        <v>36300</v>
      </c>
      <c r="G35" s="49">
        <v>36300</v>
      </c>
      <c r="H35" s="48">
        <v>36300</v>
      </c>
    </row>
    <row r="36" spans="1:8" ht="15" customHeight="1" x14ac:dyDescent="0.2">
      <c r="A36" s="70" t="s">
        <v>19</v>
      </c>
      <c r="B36" s="69" t="s">
        <v>132</v>
      </c>
      <c r="C36" s="69"/>
      <c r="D36" s="69"/>
      <c r="E36" s="69"/>
      <c r="F36" s="68">
        <v>106000</v>
      </c>
      <c r="G36" s="68">
        <v>16000</v>
      </c>
      <c r="H36" s="67">
        <v>16000</v>
      </c>
    </row>
    <row r="37" spans="1:8" ht="23.25" customHeight="1" x14ac:dyDescent="0.2">
      <c r="A37" s="51" t="s">
        <v>101</v>
      </c>
      <c r="B37" s="50" t="s">
        <v>132</v>
      </c>
      <c r="C37" s="50" t="s">
        <v>100</v>
      </c>
      <c r="D37" s="50"/>
      <c r="E37" s="50"/>
      <c r="F37" s="49">
        <v>90000</v>
      </c>
      <c r="G37" s="49">
        <v>0</v>
      </c>
      <c r="H37" s="48">
        <v>0</v>
      </c>
    </row>
    <row r="38" spans="1:8" ht="34.5" customHeight="1" x14ac:dyDescent="0.2">
      <c r="A38" s="51" t="s">
        <v>11</v>
      </c>
      <c r="B38" s="50" t="s">
        <v>132</v>
      </c>
      <c r="C38" s="50" t="s">
        <v>99</v>
      </c>
      <c r="D38" s="50" t="s">
        <v>82</v>
      </c>
      <c r="E38" s="50" t="s">
        <v>133</v>
      </c>
      <c r="F38" s="49">
        <v>90000</v>
      </c>
      <c r="G38" s="49">
        <v>0</v>
      </c>
      <c r="H38" s="48">
        <v>0</v>
      </c>
    </row>
    <row r="39" spans="1:8" ht="15" customHeight="1" x14ac:dyDescent="0.2">
      <c r="A39" s="51" t="s">
        <v>12</v>
      </c>
      <c r="B39" s="50" t="s">
        <v>132</v>
      </c>
      <c r="C39" s="50" t="s">
        <v>94</v>
      </c>
      <c r="D39" s="50"/>
      <c r="E39" s="50"/>
      <c r="F39" s="49">
        <v>16000</v>
      </c>
      <c r="G39" s="49">
        <v>16000</v>
      </c>
      <c r="H39" s="48">
        <v>16000</v>
      </c>
    </row>
    <row r="40" spans="1:8" ht="15" customHeight="1" x14ac:dyDescent="0.2">
      <c r="A40" s="51" t="s">
        <v>93</v>
      </c>
      <c r="B40" s="50" t="s">
        <v>132</v>
      </c>
      <c r="C40" s="50" t="s">
        <v>91</v>
      </c>
      <c r="D40" s="50" t="s">
        <v>82</v>
      </c>
      <c r="E40" s="50" t="s">
        <v>133</v>
      </c>
      <c r="F40" s="49">
        <v>16000</v>
      </c>
      <c r="G40" s="49">
        <v>16000</v>
      </c>
      <c r="H40" s="48">
        <v>16000</v>
      </c>
    </row>
    <row r="41" spans="1:8" ht="15" customHeight="1" x14ac:dyDescent="0.2">
      <c r="A41" s="70" t="s">
        <v>24</v>
      </c>
      <c r="B41" s="69" t="s">
        <v>109</v>
      </c>
      <c r="C41" s="69"/>
      <c r="D41" s="69"/>
      <c r="E41" s="69"/>
      <c r="F41" s="68">
        <v>425000</v>
      </c>
      <c r="G41" s="68">
        <v>100000</v>
      </c>
      <c r="H41" s="67">
        <v>100000</v>
      </c>
    </row>
    <row r="42" spans="1:8" ht="23.25" customHeight="1" x14ac:dyDescent="0.2">
      <c r="A42" s="51" t="s">
        <v>101</v>
      </c>
      <c r="B42" s="50" t="s">
        <v>109</v>
      </c>
      <c r="C42" s="50" t="s">
        <v>100</v>
      </c>
      <c r="D42" s="50"/>
      <c r="E42" s="50"/>
      <c r="F42" s="49">
        <v>425000</v>
      </c>
      <c r="G42" s="49">
        <v>100000</v>
      </c>
      <c r="H42" s="48">
        <v>100000</v>
      </c>
    </row>
    <row r="43" spans="1:8" ht="34.5" customHeight="1" x14ac:dyDescent="0.2">
      <c r="A43" s="51" t="s">
        <v>11</v>
      </c>
      <c r="B43" s="50" t="s">
        <v>109</v>
      </c>
      <c r="C43" s="50" t="s">
        <v>99</v>
      </c>
      <c r="D43" s="50" t="s">
        <v>82</v>
      </c>
      <c r="E43" s="50" t="s">
        <v>136</v>
      </c>
      <c r="F43" s="49">
        <v>425000</v>
      </c>
      <c r="G43" s="49">
        <v>100000</v>
      </c>
      <c r="H43" s="48">
        <v>100000</v>
      </c>
    </row>
    <row r="44" spans="1:8" ht="34.5" customHeight="1" x14ac:dyDescent="0.2">
      <c r="A44" s="70" t="s">
        <v>28</v>
      </c>
      <c r="B44" s="69" t="s">
        <v>81</v>
      </c>
      <c r="C44" s="69"/>
      <c r="D44" s="69"/>
      <c r="E44" s="69"/>
      <c r="F44" s="68">
        <v>536900</v>
      </c>
      <c r="G44" s="68">
        <v>536900</v>
      </c>
      <c r="H44" s="67">
        <v>536900</v>
      </c>
    </row>
    <row r="45" spans="1:8" ht="23.25" customHeight="1" x14ac:dyDescent="0.2">
      <c r="A45" s="51" t="s">
        <v>29</v>
      </c>
      <c r="B45" s="50" t="s">
        <v>81</v>
      </c>
      <c r="C45" s="50" t="s">
        <v>85</v>
      </c>
      <c r="D45" s="50"/>
      <c r="E45" s="50"/>
      <c r="F45" s="49">
        <v>536900</v>
      </c>
      <c r="G45" s="49">
        <v>536900</v>
      </c>
      <c r="H45" s="48">
        <v>536900</v>
      </c>
    </row>
    <row r="46" spans="1:8" ht="23.25" customHeight="1" x14ac:dyDescent="0.2">
      <c r="A46" s="51" t="s">
        <v>84</v>
      </c>
      <c r="B46" s="50" t="s">
        <v>81</v>
      </c>
      <c r="C46" s="50" t="s">
        <v>80</v>
      </c>
      <c r="D46" s="50" t="s">
        <v>83</v>
      </c>
      <c r="E46" s="50" t="s">
        <v>82</v>
      </c>
      <c r="F46" s="49">
        <v>536900</v>
      </c>
      <c r="G46" s="49">
        <v>536900</v>
      </c>
      <c r="H46" s="48">
        <v>536900</v>
      </c>
    </row>
    <row r="47" spans="1:8" ht="15" customHeight="1" x14ac:dyDescent="0.2">
      <c r="A47" s="70" t="s">
        <v>8</v>
      </c>
      <c r="B47" s="69" t="s">
        <v>151</v>
      </c>
      <c r="C47" s="69"/>
      <c r="D47" s="69"/>
      <c r="E47" s="69"/>
      <c r="F47" s="68">
        <v>1322678</v>
      </c>
      <c r="G47" s="68">
        <v>1322678</v>
      </c>
      <c r="H47" s="67">
        <v>1322678</v>
      </c>
    </row>
    <row r="48" spans="1:8" ht="68.25" customHeight="1" x14ac:dyDescent="0.2">
      <c r="A48" s="51" t="s">
        <v>9</v>
      </c>
      <c r="B48" s="50" t="s">
        <v>151</v>
      </c>
      <c r="C48" s="50" t="s">
        <v>90</v>
      </c>
      <c r="D48" s="50"/>
      <c r="E48" s="50"/>
      <c r="F48" s="49">
        <v>1322678</v>
      </c>
      <c r="G48" s="49">
        <v>1322678</v>
      </c>
      <c r="H48" s="48">
        <v>1322678</v>
      </c>
    </row>
    <row r="49" spans="1:8" ht="23.25" customHeight="1" x14ac:dyDescent="0.2">
      <c r="A49" s="51" t="s">
        <v>10</v>
      </c>
      <c r="B49" s="50" t="s">
        <v>151</v>
      </c>
      <c r="C49" s="50" t="s">
        <v>129</v>
      </c>
      <c r="D49" s="50" t="s">
        <v>82</v>
      </c>
      <c r="E49" s="50" t="s">
        <v>128</v>
      </c>
      <c r="F49" s="49">
        <v>1322678</v>
      </c>
      <c r="G49" s="49">
        <v>1322678</v>
      </c>
      <c r="H49" s="48">
        <v>1322678</v>
      </c>
    </row>
    <row r="50" spans="1:8" ht="23.25" customHeight="1" x14ac:dyDescent="0.2">
      <c r="A50" s="70" t="s">
        <v>108</v>
      </c>
      <c r="B50" s="69" t="s">
        <v>107</v>
      </c>
      <c r="C50" s="69"/>
      <c r="D50" s="69"/>
      <c r="E50" s="69"/>
      <c r="F50" s="68">
        <v>94000</v>
      </c>
      <c r="G50" s="68">
        <v>10000</v>
      </c>
      <c r="H50" s="67">
        <v>10000</v>
      </c>
    </row>
    <row r="51" spans="1:8" ht="23.25" customHeight="1" x14ac:dyDescent="0.2">
      <c r="A51" s="51" t="s">
        <v>101</v>
      </c>
      <c r="B51" s="50" t="s">
        <v>107</v>
      </c>
      <c r="C51" s="50" t="s">
        <v>100</v>
      </c>
      <c r="D51" s="50"/>
      <c r="E51" s="50"/>
      <c r="F51" s="49">
        <v>94000</v>
      </c>
      <c r="G51" s="49">
        <v>10000</v>
      </c>
      <c r="H51" s="48">
        <v>10000</v>
      </c>
    </row>
    <row r="52" spans="1:8" ht="34.5" customHeight="1" x14ac:dyDescent="0.2">
      <c r="A52" s="51" t="s">
        <v>11</v>
      </c>
      <c r="B52" s="50" t="s">
        <v>107</v>
      </c>
      <c r="C52" s="50" t="s">
        <v>99</v>
      </c>
      <c r="D52" s="50" t="s">
        <v>104</v>
      </c>
      <c r="E52" s="50" t="s">
        <v>103</v>
      </c>
      <c r="F52" s="49">
        <v>94000</v>
      </c>
      <c r="G52" s="49">
        <v>10000</v>
      </c>
      <c r="H52" s="48">
        <v>10000</v>
      </c>
    </row>
    <row r="53" spans="1:8" ht="23.25" customHeight="1" x14ac:dyDescent="0.2">
      <c r="A53" s="70" t="s">
        <v>106</v>
      </c>
      <c r="B53" s="69" t="s">
        <v>105</v>
      </c>
      <c r="C53" s="69"/>
      <c r="D53" s="69"/>
      <c r="E53" s="69"/>
      <c r="F53" s="68">
        <v>91838</v>
      </c>
      <c r="G53" s="68">
        <v>0</v>
      </c>
      <c r="H53" s="67">
        <v>0</v>
      </c>
    </row>
    <row r="54" spans="1:8" ht="23.25" customHeight="1" x14ac:dyDescent="0.2">
      <c r="A54" s="51" t="s">
        <v>101</v>
      </c>
      <c r="B54" s="50" t="s">
        <v>105</v>
      </c>
      <c r="C54" s="50" t="s">
        <v>100</v>
      </c>
      <c r="D54" s="50"/>
      <c r="E54" s="50"/>
      <c r="F54" s="49">
        <v>91838</v>
      </c>
      <c r="G54" s="49">
        <v>0</v>
      </c>
      <c r="H54" s="48">
        <v>0</v>
      </c>
    </row>
    <row r="55" spans="1:8" ht="34.5" customHeight="1" x14ac:dyDescent="0.2">
      <c r="A55" s="51" t="s">
        <v>11</v>
      </c>
      <c r="B55" s="50" t="s">
        <v>105</v>
      </c>
      <c r="C55" s="50" t="s">
        <v>99</v>
      </c>
      <c r="D55" s="50" t="s">
        <v>104</v>
      </c>
      <c r="E55" s="50" t="s">
        <v>103</v>
      </c>
      <c r="F55" s="49">
        <v>91838</v>
      </c>
      <c r="G55" s="49">
        <v>0</v>
      </c>
      <c r="H55" s="48">
        <v>0</v>
      </c>
    </row>
    <row r="56" spans="1:8" ht="23.25" customHeight="1" x14ac:dyDescent="0.2">
      <c r="A56" s="70" t="s">
        <v>141</v>
      </c>
      <c r="B56" s="69" t="s">
        <v>138</v>
      </c>
      <c r="C56" s="69"/>
      <c r="D56" s="69"/>
      <c r="E56" s="69"/>
      <c r="F56" s="68">
        <v>264000</v>
      </c>
      <c r="G56" s="68">
        <v>0</v>
      </c>
      <c r="H56" s="67">
        <v>0</v>
      </c>
    </row>
    <row r="57" spans="1:8" ht="15" customHeight="1" x14ac:dyDescent="0.2">
      <c r="A57" s="51" t="s">
        <v>12</v>
      </c>
      <c r="B57" s="50" t="s">
        <v>138</v>
      </c>
      <c r="C57" s="50" t="s">
        <v>94</v>
      </c>
      <c r="D57" s="50"/>
      <c r="E57" s="50"/>
      <c r="F57" s="49">
        <v>264000</v>
      </c>
      <c r="G57" s="49">
        <v>0</v>
      </c>
      <c r="H57" s="48">
        <v>0</v>
      </c>
    </row>
    <row r="58" spans="1:8" ht="15" customHeight="1" x14ac:dyDescent="0.2">
      <c r="A58" s="51" t="s">
        <v>140</v>
      </c>
      <c r="B58" s="50" t="s">
        <v>138</v>
      </c>
      <c r="C58" s="50" t="s">
        <v>137</v>
      </c>
      <c r="D58" s="50" t="s">
        <v>82</v>
      </c>
      <c r="E58" s="50" t="s">
        <v>139</v>
      </c>
      <c r="F58" s="49">
        <v>264000</v>
      </c>
      <c r="G58" s="49">
        <v>0</v>
      </c>
      <c r="H58" s="48">
        <v>0</v>
      </c>
    </row>
    <row r="59" spans="1:8" ht="23.25" customHeight="1" x14ac:dyDescent="0.2">
      <c r="A59" s="70" t="s">
        <v>111</v>
      </c>
      <c r="B59" s="69" t="s">
        <v>110</v>
      </c>
      <c r="C59" s="69"/>
      <c r="D59" s="69"/>
      <c r="E59" s="69"/>
      <c r="F59" s="68">
        <v>57200</v>
      </c>
      <c r="G59" s="68">
        <v>55200</v>
      </c>
      <c r="H59" s="67">
        <v>55200</v>
      </c>
    </row>
    <row r="60" spans="1:8" ht="23.25" customHeight="1" x14ac:dyDescent="0.2">
      <c r="A60" s="51" t="s">
        <v>101</v>
      </c>
      <c r="B60" s="50" t="s">
        <v>110</v>
      </c>
      <c r="C60" s="50" t="s">
        <v>100</v>
      </c>
      <c r="D60" s="50"/>
      <c r="E60" s="50"/>
      <c r="F60" s="49">
        <v>55200</v>
      </c>
      <c r="G60" s="49">
        <v>55200</v>
      </c>
      <c r="H60" s="48">
        <v>55200</v>
      </c>
    </row>
    <row r="61" spans="1:8" ht="34.5" customHeight="1" x14ac:dyDescent="0.2">
      <c r="A61" s="51" t="s">
        <v>11</v>
      </c>
      <c r="B61" s="50" t="s">
        <v>110</v>
      </c>
      <c r="C61" s="50" t="s">
        <v>99</v>
      </c>
      <c r="D61" s="50" t="s">
        <v>104</v>
      </c>
      <c r="E61" s="50" t="s">
        <v>82</v>
      </c>
      <c r="F61" s="49">
        <v>55200</v>
      </c>
      <c r="G61" s="49">
        <v>55200</v>
      </c>
      <c r="H61" s="48">
        <v>55200</v>
      </c>
    </row>
    <row r="62" spans="1:8" ht="15" customHeight="1" x14ac:dyDescent="0.2">
      <c r="A62" s="51" t="s">
        <v>12</v>
      </c>
      <c r="B62" s="50" t="s">
        <v>110</v>
      </c>
      <c r="C62" s="50" t="s">
        <v>94</v>
      </c>
      <c r="D62" s="50"/>
      <c r="E62" s="50"/>
      <c r="F62" s="49">
        <v>2000</v>
      </c>
      <c r="G62" s="49">
        <v>0</v>
      </c>
      <c r="H62" s="48">
        <v>0</v>
      </c>
    </row>
    <row r="63" spans="1:8" ht="15" customHeight="1" x14ac:dyDescent="0.2">
      <c r="A63" s="51" t="s">
        <v>93</v>
      </c>
      <c r="B63" s="50" t="s">
        <v>110</v>
      </c>
      <c r="C63" s="50" t="s">
        <v>91</v>
      </c>
      <c r="D63" s="50" t="s">
        <v>104</v>
      </c>
      <c r="E63" s="50" t="s">
        <v>82</v>
      </c>
      <c r="F63" s="49">
        <v>2000</v>
      </c>
      <c r="G63" s="49">
        <v>0</v>
      </c>
      <c r="H63" s="48">
        <v>0</v>
      </c>
    </row>
    <row r="64" spans="1:8" ht="15" customHeight="1" x14ac:dyDescent="0.2">
      <c r="A64" s="70" t="s">
        <v>55</v>
      </c>
      <c r="B64" s="69" t="s">
        <v>135</v>
      </c>
      <c r="C64" s="69"/>
      <c r="D64" s="69"/>
      <c r="E64" s="69"/>
      <c r="F64" s="68">
        <v>30000</v>
      </c>
      <c r="G64" s="68">
        <v>30000</v>
      </c>
      <c r="H64" s="67">
        <v>30000</v>
      </c>
    </row>
    <row r="65" spans="1:8" ht="15" customHeight="1" x14ac:dyDescent="0.2">
      <c r="A65" s="51" t="s">
        <v>12</v>
      </c>
      <c r="B65" s="50" t="s">
        <v>135</v>
      </c>
      <c r="C65" s="50" t="s">
        <v>94</v>
      </c>
      <c r="D65" s="50"/>
      <c r="E65" s="50"/>
      <c r="F65" s="49">
        <v>30000</v>
      </c>
      <c r="G65" s="49">
        <v>30000</v>
      </c>
      <c r="H65" s="48">
        <v>30000</v>
      </c>
    </row>
    <row r="66" spans="1:8" ht="15" customHeight="1" x14ac:dyDescent="0.2">
      <c r="A66" s="51" t="s">
        <v>17</v>
      </c>
      <c r="B66" s="50" t="s">
        <v>135</v>
      </c>
      <c r="C66" s="50" t="s">
        <v>134</v>
      </c>
      <c r="D66" s="50" t="s">
        <v>82</v>
      </c>
      <c r="E66" s="50" t="s">
        <v>136</v>
      </c>
      <c r="F66" s="49">
        <v>30000</v>
      </c>
      <c r="G66" s="49">
        <v>30000</v>
      </c>
      <c r="H66" s="48">
        <v>30000</v>
      </c>
    </row>
    <row r="67" spans="1:8" ht="23.25" customHeight="1" x14ac:dyDescent="0.2">
      <c r="A67" s="70" t="s">
        <v>66</v>
      </c>
      <c r="B67" s="69" t="s">
        <v>92</v>
      </c>
      <c r="C67" s="69"/>
      <c r="D67" s="69"/>
      <c r="E67" s="69"/>
      <c r="F67" s="68">
        <v>8101956.7300000004</v>
      </c>
      <c r="G67" s="68">
        <v>2040200</v>
      </c>
      <c r="H67" s="67">
        <v>2770900</v>
      </c>
    </row>
    <row r="68" spans="1:8" ht="68.25" customHeight="1" x14ac:dyDescent="0.2">
      <c r="A68" s="51" t="s">
        <v>9</v>
      </c>
      <c r="B68" s="50" t="s">
        <v>92</v>
      </c>
      <c r="C68" s="50" t="s">
        <v>90</v>
      </c>
      <c r="D68" s="50"/>
      <c r="E68" s="50"/>
      <c r="F68" s="49">
        <v>3878200</v>
      </c>
      <c r="G68" s="49">
        <v>1626300</v>
      </c>
      <c r="H68" s="48">
        <v>2266100</v>
      </c>
    </row>
    <row r="69" spans="1:8" ht="23.25" customHeight="1" x14ac:dyDescent="0.2">
      <c r="A69" s="51" t="s">
        <v>26</v>
      </c>
      <c r="B69" s="50" t="s">
        <v>92</v>
      </c>
      <c r="C69" s="50" t="s">
        <v>87</v>
      </c>
      <c r="D69" s="50" t="s">
        <v>89</v>
      </c>
      <c r="E69" s="50" t="s">
        <v>82</v>
      </c>
      <c r="F69" s="49">
        <v>3878200</v>
      </c>
      <c r="G69" s="49">
        <v>1626300</v>
      </c>
      <c r="H69" s="48">
        <v>2266100</v>
      </c>
    </row>
    <row r="70" spans="1:8" ht="23.25" customHeight="1" x14ac:dyDescent="0.2">
      <c r="A70" s="51" t="s">
        <v>101</v>
      </c>
      <c r="B70" s="50" t="s">
        <v>92</v>
      </c>
      <c r="C70" s="50" t="s">
        <v>100</v>
      </c>
      <c r="D70" s="50"/>
      <c r="E70" s="50"/>
      <c r="F70" s="49">
        <v>2072120.47</v>
      </c>
      <c r="G70" s="49">
        <v>404400</v>
      </c>
      <c r="H70" s="48">
        <v>495300</v>
      </c>
    </row>
    <row r="71" spans="1:8" ht="34.5" customHeight="1" x14ac:dyDescent="0.2">
      <c r="A71" s="51" t="s">
        <v>11</v>
      </c>
      <c r="B71" s="50" t="s">
        <v>92</v>
      </c>
      <c r="C71" s="50" t="s">
        <v>99</v>
      </c>
      <c r="D71" s="50" t="s">
        <v>89</v>
      </c>
      <c r="E71" s="50" t="s">
        <v>82</v>
      </c>
      <c r="F71" s="49">
        <v>2072120.47</v>
      </c>
      <c r="G71" s="49">
        <v>404400</v>
      </c>
      <c r="H71" s="48">
        <v>495300</v>
      </c>
    </row>
    <row r="72" spans="1:8" ht="34.5" customHeight="1" x14ac:dyDescent="0.2">
      <c r="A72" s="51" t="s">
        <v>98</v>
      </c>
      <c r="B72" s="50" t="s">
        <v>92</v>
      </c>
      <c r="C72" s="50" t="s">
        <v>97</v>
      </c>
      <c r="D72" s="50"/>
      <c r="E72" s="50"/>
      <c r="F72" s="49">
        <v>2126928.2599999998</v>
      </c>
      <c r="G72" s="49">
        <v>0</v>
      </c>
      <c r="H72" s="48">
        <v>0</v>
      </c>
    </row>
    <row r="73" spans="1:8" ht="15" customHeight="1" x14ac:dyDescent="0.2">
      <c r="A73" s="51" t="s">
        <v>96</v>
      </c>
      <c r="B73" s="50" t="s">
        <v>92</v>
      </c>
      <c r="C73" s="50" t="s">
        <v>95</v>
      </c>
      <c r="D73" s="50" t="s">
        <v>89</v>
      </c>
      <c r="E73" s="50" t="s">
        <v>82</v>
      </c>
      <c r="F73" s="49">
        <v>2126928.2599999998</v>
      </c>
      <c r="G73" s="49">
        <v>0</v>
      </c>
      <c r="H73" s="48">
        <v>0</v>
      </c>
    </row>
    <row r="74" spans="1:8" ht="15" customHeight="1" x14ac:dyDescent="0.2">
      <c r="A74" s="51" t="s">
        <v>12</v>
      </c>
      <c r="B74" s="50" t="s">
        <v>92</v>
      </c>
      <c r="C74" s="50" t="s">
        <v>94</v>
      </c>
      <c r="D74" s="50"/>
      <c r="E74" s="50"/>
      <c r="F74" s="49">
        <v>24708</v>
      </c>
      <c r="G74" s="49">
        <v>9500</v>
      </c>
      <c r="H74" s="48">
        <v>9500</v>
      </c>
    </row>
    <row r="75" spans="1:8" ht="15" customHeight="1" x14ac:dyDescent="0.2">
      <c r="A75" s="51" t="s">
        <v>93</v>
      </c>
      <c r="B75" s="50" t="s">
        <v>92</v>
      </c>
      <c r="C75" s="50" t="s">
        <v>91</v>
      </c>
      <c r="D75" s="50" t="s">
        <v>89</v>
      </c>
      <c r="E75" s="50" t="s">
        <v>82</v>
      </c>
      <c r="F75" s="49">
        <v>24708</v>
      </c>
      <c r="G75" s="49">
        <v>9500</v>
      </c>
      <c r="H75" s="48">
        <v>9500</v>
      </c>
    </row>
    <row r="76" spans="1:8" ht="45.75" customHeight="1" x14ac:dyDescent="0.2">
      <c r="A76" s="70" t="s">
        <v>130</v>
      </c>
      <c r="B76" s="69" t="s">
        <v>127</v>
      </c>
      <c r="C76" s="69"/>
      <c r="D76" s="69"/>
      <c r="E76" s="69"/>
      <c r="F76" s="68">
        <v>195000</v>
      </c>
      <c r="G76" s="68">
        <v>217200</v>
      </c>
      <c r="H76" s="67">
        <v>225000</v>
      </c>
    </row>
    <row r="77" spans="1:8" ht="68.25" customHeight="1" x14ac:dyDescent="0.2">
      <c r="A77" s="51" t="s">
        <v>9</v>
      </c>
      <c r="B77" s="50" t="s">
        <v>127</v>
      </c>
      <c r="C77" s="50" t="s">
        <v>90</v>
      </c>
      <c r="D77" s="50"/>
      <c r="E77" s="50"/>
      <c r="F77" s="49">
        <v>185000</v>
      </c>
      <c r="G77" s="49">
        <v>189120</v>
      </c>
      <c r="H77" s="48">
        <v>196800</v>
      </c>
    </row>
    <row r="78" spans="1:8" ht="23.25" customHeight="1" x14ac:dyDescent="0.2">
      <c r="A78" s="51" t="s">
        <v>10</v>
      </c>
      <c r="B78" s="50" t="s">
        <v>127</v>
      </c>
      <c r="C78" s="50" t="s">
        <v>129</v>
      </c>
      <c r="D78" s="50" t="s">
        <v>128</v>
      </c>
      <c r="E78" s="50" t="s">
        <v>103</v>
      </c>
      <c r="F78" s="49">
        <v>185000</v>
      </c>
      <c r="G78" s="49">
        <v>189120</v>
      </c>
      <c r="H78" s="48">
        <v>196800</v>
      </c>
    </row>
    <row r="79" spans="1:8" ht="23.25" customHeight="1" x14ac:dyDescent="0.2">
      <c r="A79" s="51" t="s">
        <v>101</v>
      </c>
      <c r="B79" s="50" t="s">
        <v>127</v>
      </c>
      <c r="C79" s="50" t="s">
        <v>100</v>
      </c>
      <c r="D79" s="50"/>
      <c r="E79" s="50"/>
      <c r="F79" s="49">
        <v>10000</v>
      </c>
      <c r="G79" s="49">
        <v>28080</v>
      </c>
      <c r="H79" s="48">
        <v>28200</v>
      </c>
    </row>
    <row r="80" spans="1:8" ht="34.5" customHeight="1" x14ac:dyDescent="0.2">
      <c r="A80" s="51" t="s">
        <v>11</v>
      </c>
      <c r="B80" s="50" t="s">
        <v>127</v>
      </c>
      <c r="C80" s="50" t="s">
        <v>99</v>
      </c>
      <c r="D80" s="50" t="s">
        <v>128</v>
      </c>
      <c r="E80" s="50" t="s">
        <v>103</v>
      </c>
      <c r="F80" s="49">
        <v>10000</v>
      </c>
      <c r="G80" s="49">
        <v>28080</v>
      </c>
      <c r="H80" s="48">
        <v>28200</v>
      </c>
    </row>
    <row r="81" spans="1:8" ht="23.25" customHeight="1" x14ac:dyDescent="0.2">
      <c r="A81" s="70" t="s">
        <v>63</v>
      </c>
      <c r="B81" s="69" t="s">
        <v>147</v>
      </c>
      <c r="C81" s="69"/>
      <c r="D81" s="69"/>
      <c r="E81" s="69"/>
      <c r="F81" s="68">
        <v>100</v>
      </c>
      <c r="G81" s="68">
        <v>100</v>
      </c>
      <c r="H81" s="67">
        <v>100</v>
      </c>
    </row>
    <row r="82" spans="1:8" ht="23.25" customHeight="1" x14ac:dyDescent="0.2">
      <c r="A82" s="51" t="s">
        <v>101</v>
      </c>
      <c r="B82" s="50" t="s">
        <v>147</v>
      </c>
      <c r="C82" s="50" t="s">
        <v>100</v>
      </c>
      <c r="D82" s="50"/>
      <c r="E82" s="50"/>
      <c r="F82" s="49">
        <v>100</v>
      </c>
      <c r="G82" s="49">
        <v>100</v>
      </c>
      <c r="H82" s="48">
        <v>100</v>
      </c>
    </row>
    <row r="83" spans="1:8" ht="34.5" customHeight="1" x14ac:dyDescent="0.2">
      <c r="A83" s="51" t="s">
        <v>11</v>
      </c>
      <c r="B83" s="50" t="s">
        <v>147</v>
      </c>
      <c r="C83" s="50" t="s">
        <v>99</v>
      </c>
      <c r="D83" s="50" t="s">
        <v>82</v>
      </c>
      <c r="E83" s="50" t="s">
        <v>115</v>
      </c>
      <c r="F83" s="49">
        <v>100</v>
      </c>
      <c r="G83" s="49">
        <v>100</v>
      </c>
      <c r="H83" s="48">
        <v>100</v>
      </c>
    </row>
    <row r="84" spans="1:8" ht="34.5" customHeight="1" x14ac:dyDescent="0.2">
      <c r="A84" s="70" t="s">
        <v>289</v>
      </c>
      <c r="B84" s="69" t="s">
        <v>288</v>
      </c>
      <c r="C84" s="69"/>
      <c r="D84" s="69"/>
      <c r="E84" s="69"/>
      <c r="F84" s="68">
        <v>798000</v>
      </c>
      <c r="G84" s="68">
        <v>0</v>
      </c>
      <c r="H84" s="67">
        <v>0</v>
      </c>
    </row>
    <row r="85" spans="1:8" ht="23.25" customHeight="1" x14ac:dyDescent="0.2">
      <c r="A85" s="51" t="s">
        <v>101</v>
      </c>
      <c r="B85" s="50" t="s">
        <v>288</v>
      </c>
      <c r="C85" s="50" t="s">
        <v>100</v>
      </c>
      <c r="D85" s="50"/>
      <c r="E85" s="50"/>
      <c r="F85" s="49">
        <v>798000</v>
      </c>
      <c r="G85" s="49">
        <v>0</v>
      </c>
      <c r="H85" s="48">
        <v>0</v>
      </c>
    </row>
    <row r="86" spans="1:8" ht="34.5" customHeight="1" x14ac:dyDescent="0.2">
      <c r="A86" s="51" t="s">
        <v>11</v>
      </c>
      <c r="B86" s="50" t="s">
        <v>288</v>
      </c>
      <c r="C86" s="50" t="s">
        <v>99</v>
      </c>
      <c r="D86" s="50" t="s">
        <v>104</v>
      </c>
      <c r="E86" s="50" t="s">
        <v>103</v>
      </c>
      <c r="F86" s="49">
        <v>798000</v>
      </c>
      <c r="G86" s="49">
        <v>0</v>
      </c>
      <c r="H86" s="48">
        <v>0</v>
      </c>
    </row>
    <row r="87" spans="1:8" ht="23.25" customHeight="1" x14ac:dyDescent="0.2">
      <c r="A87" s="70" t="s">
        <v>65</v>
      </c>
      <c r="B87" s="69" t="s">
        <v>88</v>
      </c>
      <c r="C87" s="69"/>
      <c r="D87" s="69"/>
      <c r="E87" s="69"/>
      <c r="F87" s="68">
        <v>4773900</v>
      </c>
      <c r="G87" s="68">
        <v>0</v>
      </c>
      <c r="H87" s="67">
        <v>0</v>
      </c>
    </row>
    <row r="88" spans="1:8" ht="68.25" customHeight="1" x14ac:dyDescent="0.2">
      <c r="A88" s="51" t="s">
        <v>9</v>
      </c>
      <c r="B88" s="50" t="s">
        <v>88</v>
      </c>
      <c r="C88" s="50" t="s">
        <v>90</v>
      </c>
      <c r="D88" s="50"/>
      <c r="E88" s="50"/>
      <c r="F88" s="49">
        <v>4273900</v>
      </c>
      <c r="G88" s="49">
        <v>0</v>
      </c>
      <c r="H88" s="48">
        <v>0</v>
      </c>
    </row>
    <row r="89" spans="1:8" ht="23.25" customHeight="1" x14ac:dyDescent="0.2">
      <c r="A89" s="51" t="s">
        <v>26</v>
      </c>
      <c r="B89" s="50" t="s">
        <v>88</v>
      </c>
      <c r="C89" s="50" t="s">
        <v>87</v>
      </c>
      <c r="D89" s="50" t="s">
        <v>89</v>
      </c>
      <c r="E89" s="50" t="s">
        <v>82</v>
      </c>
      <c r="F89" s="49">
        <v>4273900</v>
      </c>
      <c r="G89" s="49">
        <v>0</v>
      </c>
      <c r="H89" s="48">
        <v>0</v>
      </c>
    </row>
    <row r="90" spans="1:8" ht="23.25" customHeight="1" x14ac:dyDescent="0.2">
      <c r="A90" s="51" t="s">
        <v>101</v>
      </c>
      <c r="B90" s="50" t="s">
        <v>88</v>
      </c>
      <c r="C90" s="50" t="s">
        <v>100</v>
      </c>
      <c r="D90" s="50"/>
      <c r="E90" s="50"/>
      <c r="F90" s="49">
        <v>500000</v>
      </c>
      <c r="G90" s="49">
        <v>0</v>
      </c>
      <c r="H90" s="48">
        <v>0</v>
      </c>
    </row>
    <row r="91" spans="1:8" ht="34.5" customHeight="1" x14ac:dyDescent="0.2">
      <c r="A91" s="51" t="s">
        <v>11</v>
      </c>
      <c r="B91" s="50" t="s">
        <v>88</v>
      </c>
      <c r="C91" s="50" t="s">
        <v>99</v>
      </c>
      <c r="D91" s="50" t="s">
        <v>104</v>
      </c>
      <c r="E91" s="50" t="s">
        <v>103</v>
      </c>
      <c r="F91" s="49">
        <v>500000</v>
      </c>
      <c r="G91" s="49">
        <v>0</v>
      </c>
      <c r="H91" s="48">
        <v>0</v>
      </c>
    </row>
    <row r="92" spans="1:8" ht="15" customHeight="1" x14ac:dyDescent="0.2">
      <c r="A92" s="70" t="s">
        <v>76</v>
      </c>
      <c r="B92" s="69" t="s">
        <v>73</v>
      </c>
      <c r="C92" s="69"/>
      <c r="D92" s="69"/>
      <c r="E92" s="69"/>
      <c r="F92" s="68">
        <v>0</v>
      </c>
      <c r="G92" s="68">
        <v>266500</v>
      </c>
      <c r="H92" s="67">
        <v>594100</v>
      </c>
    </row>
    <row r="93" spans="1:8" ht="15" customHeight="1" x14ac:dyDescent="0.2">
      <c r="A93" s="51" t="s">
        <v>76</v>
      </c>
      <c r="B93" s="50" t="s">
        <v>73</v>
      </c>
      <c r="C93" s="50" t="s">
        <v>77</v>
      </c>
      <c r="D93" s="50"/>
      <c r="E93" s="50"/>
      <c r="F93" s="49">
        <v>0</v>
      </c>
      <c r="G93" s="49">
        <v>266500</v>
      </c>
      <c r="H93" s="48">
        <v>594100</v>
      </c>
    </row>
    <row r="94" spans="1:8" ht="15" customHeight="1" x14ac:dyDescent="0.2">
      <c r="A94" s="51" t="s">
        <v>76</v>
      </c>
      <c r="B94" s="50" t="s">
        <v>73</v>
      </c>
      <c r="C94" s="50" t="s">
        <v>72</v>
      </c>
      <c r="D94" s="50" t="s">
        <v>74</v>
      </c>
      <c r="E94" s="50" t="s">
        <v>74</v>
      </c>
      <c r="F94" s="49">
        <v>0</v>
      </c>
      <c r="G94" s="49">
        <v>266500</v>
      </c>
      <c r="H94" s="48">
        <v>594100</v>
      </c>
    </row>
    <row r="95" spans="1:8" ht="34.5" customHeight="1" x14ac:dyDescent="0.2">
      <c r="A95" s="70" t="s">
        <v>287</v>
      </c>
      <c r="B95" s="69" t="s">
        <v>286</v>
      </c>
      <c r="C95" s="69"/>
      <c r="D95" s="69"/>
      <c r="E95" s="69"/>
      <c r="F95" s="68">
        <v>8162</v>
      </c>
      <c r="G95" s="68">
        <v>0</v>
      </c>
      <c r="H95" s="67">
        <v>0</v>
      </c>
    </row>
    <row r="96" spans="1:8" ht="23.25" customHeight="1" x14ac:dyDescent="0.2">
      <c r="A96" s="51" t="s">
        <v>101</v>
      </c>
      <c r="B96" s="50" t="s">
        <v>286</v>
      </c>
      <c r="C96" s="50" t="s">
        <v>100</v>
      </c>
      <c r="D96" s="50"/>
      <c r="E96" s="50"/>
      <c r="F96" s="49">
        <v>8162</v>
      </c>
      <c r="G96" s="49">
        <v>0</v>
      </c>
      <c r="H96" s="48">
        <v>0</v>
      </c>
    </row>
    <row r="97" spans="1:8" ht="34.5" customHeight="1" thickBot="1" x14ac:dyDescent="0.25">
      <c r="A97" s="51" t="s">
        <v>11</v>
      </c>
      <c r="B97" s="50" t="s">
        <v>286</v>
      </c>
      <c r="C97" s="50" t="s">
        <v>99</v>
      </c>
      <c r="D97" s="50" t="s">
        <v>104</v>
      </c>
      <c r="E97" s="50" t="s">
        <v>103</v>
      </c>
      <c r="F97" s="49">
        <v>8162</v>
      </c>
      <c r="G97" s="49">
        <v>0</v>
      </c>
      <c r="H97" s="48">
        <v>0</v>
      </c>
    </row>
    <row r="98" spans="1:8" ht="13.5" customHeight="1" thickBot="1" x14ac:dyDescent="0.25">
      <c r="A98" s="95" t="s">
        <v>30</v>
      </c>
      <c r="B98" s="95"/>
      <c r="C98" s="95"/>
      <c r="D98" s="95"/>
      <c r="E98" s="95"/>
      <c r="F98" s="47">
        <v>25201525.23</v>
      </c>
      <c r="G98" s="47">
        <v>10876900</v>
      </c>
      <c r="H98" s="46">
        <v>12106900</v>
      </c>
    </row>
    <row r="99" spans="1:8" ht="14.25" customHeight="1" x14ac:dyDescent="0.2">
      <c r="A99" s="44"/>
      <c r="B99" s="66"/>
      <c r="C99" s="66"/>
      <c r="D99" s="89"/>
      <c r="E99" s="89"/>
    </row>
    <row r="100" spans="1:8" ht="14.25" customHeight="1" x14ac:dyDescent="0.2">
      <c r="A100" s="44"/>
      <c r="B100" s="76"/>
      <c r="C100" s="65"/>
      <c r="D100" s="88"/>
      <c r="E100" s="88"/>
    </row>
    <row r="101" spans="1:8" ht="14.25" customHeight="1" x14ac:dyDescent="0.2">
      <c r="A101" s="44"/>
      <c r="B101" s="44"/>
      <c r="C101" s="44"/>
      <c r="D101" s="44"/>
      <c r="E101" s="44"/>
    </row>
  </sheetData>
  <mergeCells count="13">
    <mergeCell ref="E10:E11"/>
    <mergeCell ref="G1:H1"/>
    <mergeCell ref="A7:H7"/>
    <mergeCell ref="A98:E98"/>
    <mergeCell ref="D99:E99"/>
    <mergeCell ref="D100:E100"/>
    <mergeCell ref="G2:H5"/>
    <mergeCell ref="A8:H8"/>
    <mergeCell ref="A9:H9"/>
    <mergeCell ref="A10:A11"/>
    <mergeCell ref="B10:B11"/>
    <mergeCell ref="C10:C11"/>
    <mergeCell ref="D10:D11"/>
  </mergeCells>
  <pageMargins left="0.7" right="0.7" top="0.75" bottom="0.75" header="0.51180555555555496" footer="0.51180555555555496"/>
  <pageSetup paperSize="9" fitToHeight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workbookViewId="0">
      <selection activeCell="L18" sqref="L18"/>
    </sheetView>
  </sheetViews>
  <sheetFormatPr defaultRowHeight="12.75" x14ac:dyDescent="0.2"/>
  <cols>
    <col min="1" max="1" width="39.5703125" style="114" customWidth="1"/>
    <col min="2" max="2" width="9.28515625" style="114" customWidth="1"/>
    <col min="3" max="3" width="9" style="114" customWidth="1"/>
    <col min="4" max="4" width="10.140625" style="114" customWidth="1"/>
    <col min="5" max="5" width="10" style="114" customWidth="1"/>
    <col min="6" max="6" width="9" style="114" customWidth="1"/>
    <col min="7" max="9" width="15.85546875" style="114" customWidth="1"/>
    <col min="10" max="16384" width="9.140625" style="114"/>
  </cols>
  <sheetData>
    <row r="1" spans="1:9" ht="11.25" customHeight="1" x14ac:dyDescent="0.2">
      <c r="A1" s="115"/>
      <c r="B1" s="115"/>
      <c r="C1" s="115"/>
      <c r="D1" s="115"/>
      <c r="E1" s="115"/>
      <c r="F1" s="115"/>
      <c r="G1" s="115"/>
      <c r="H1" s="153" t="s">
        <v>290</v>
      </c>
      <c r="I1" s="148"/>
    </row>
    <row r="2" spans="1:9" ht="11.25" customHeight="1" x14ac:dyDescent="0.2">
      <c r="A2" s="115"/>
      <c r="B2" s="115"/>
      <c r="C2" s="115"/>
      <c r="D2" s="150"/>
      <c r="E2" s="150"/>
      <c r="F2" s="149"/>
      <c r="G2" s="149"/>
      <c r="H2" s="152" t="s">
        <v>159</v>
      </c>
      <c r="I2" s="117"/>
    </row>
    <row r="3" spans="1:9" ht="12" customHeight="1" x14ac:dyDescent="0.2">
      <c r="A3" s="115"/>
      <c r="B3" s="115"/>
      <c r="C3" s="115"/>
      <c r="D3" s="115"/>
      <c r="E3" s="115"/>
      <c r="F3" s="115"/>
      <c r="G3" s="115"/>
      <c r="H3" s="151"/>
      <c r="I3" s="151"/>
    </row>
    <row r="4" spans="1:9" ht="27.75" customHeight="1" x14ac:dyDescent="0.2">
      <c r="A4" s="147"/>
      <c r="B4" s="147"/>
      <c r="C4" s="147"/>
      <c r="D4" s="147"/>
      <c r="E4" s="147"/>
      <c r="F4" s="147"/>
      <c r="G4" s="147"/>
      <c r="H4" s="151"/>
      <c r="I4" s="151"/>
    </row>
    <row r="5" spans="1:9" ht="0.75" hidden="1" customHeight="1" x14ac:dyDescent="0.2">
      <c r="A5" s="115"/>
      <c r="B5" s="115"/>
      <c r="C5" s="115"/>
      <c r="D5" s="115"/>
      <c r="E5" s="115"/>
      <c r="F5" s="115"/>
      <c r="G5" s="115"/>
      <c r="H5" s="151"/>
      <c r="I5" s="151"/>
    </row>
    <row r="6" spans="1:9" ht="11.25" customHeight="1" x14ac:dyDescent="0.2">
      <c r="A6" s="147"/>
      <c r="B6" s="147"/>
      <c r="C6" s="147"/>
      <c r="D6" s="147"/>
      <c r="E6" s="147"/>
      <c r="F6" s="147"/>
      <c r="G6" s="147"/>
      <c r="H6" s="147"/>
      <c r="I6" s="147"/>
    </row>
    <row r="7" spans="1:9" ht="12" customHeight="1" x14ac:dyDescent="0.2">
      <c r="A7" s="146" t="s">
        <v>154</v>
      </c>
      <c r="B7" s="146"/>
      <c r="C7" s="146"/>
      <c r="D7" s="146"/>
      <c r="E7" s="146"/>
      <c r="F7" s="146"/>
      <c r="G7" s="146"/>
      <c r="H7" s="146"/>
      <c r="I7" s="146"/>
    </row>
    <row r="8" spans="1:9" ht="11.25" customHeight="1" x14ac:dyDescent="0.2">
      <c r="A8" s="145"/>
      <c r="B8" s="144"/>
      <c r="C8" s="144"/>
      <c r="D8" s="144"/>
      <c r="E8" s="144"/>
      <c r="F8" s="144"/>
      <c r="G8" s="144"/>
      <c r="H8" s="144"/>
      <c r="I8" s="144"/>
    </row>
    <row r="9" spans="1:9" ht="11.25" customHeight="1" thickBot="1" x14ac:dyDescent="0.25">
      <c r="A9" s="143" t="s">
        <v>153</v>
      </c>
      <c r="B9" s="143"/>
      <c r="C9" s="143"/>
      <c r="D9" s="143"/>
      <c r="E9" s="143"/>
      <c r="F9" s="143"/>
      <c r="G9" s="143"/>
      <c r="H9" s="143"/>
      <c r="I9" s="143"/>
    </row>
    <row r="10" spans="1:9" ht="12.75" customHeight="1" thickBot="1" x14ac:dyDescent="0.25">
      <c r="A10" s="141" t="s">
        <v>0</v>
      </c>
      <c r="B10" s="141" t="s">
        <v>31</v>
      </c>
      <c r="C10" s="141" t="s">
        <v>1</v>
      </c>
      <c r="D10" s="141" t="s">
        <v>2</v>
      </c>
      <c r="E10" s="141" t="s">
        <v>3</v>
      </c>
      <c r="F10" s="141" t="s">
        <v>4</v>
      </c>
      <c r="G10" s="142" t="s">
        <v>57</v>
      </c>
      <c r="H10" s="142" t="s">
        <v>5</v>
      </c>
      <c r="I10" s="142" t="s">
        <v>5</v>
      </c>
    </row>
    <row r="11" spans="1:9" ht="13.5" customHeight="1" thickBot="1" x14ac:dyDescent="0.25">
      <c r="A11" s="141"/>
      <c r="B11" s="141"/>
      <c r="C11" s="141"/>
      <c r="D11" s="141"/>
      <c r="E11" s="141"/>
      <c r="F11" s="141"/>
      <c r="G11" s="140" t="s">
        <v>64</v>
      </c>
      <c r="H11" s="140" t="s">
        <v>67</v>
      </c>
      <c r="I11" s="140" t="s">
        <v>69</v>
      </c>
    </row>
    <row r="12" spans="1:9" ht="15" customHeight="1" thickBot="1" x14ac:dyDescent="0.25">
      <c r="A12" s="139">
        <v>1</v>
      </c>
      <c r="B12" s="138">
        <v>2</v>
      </c>
      <c r="C12" s="138">
        <v>3</v>
      </c>
      <c r="D12" s="138">
        <v>4</v>
      </c>
      <c r="E12" s="138">
        <v>5</v>
      </c>
      <c r="F12" s="138">
        <v>6</v>
      </c>
      <c r="G12" s="137">
        <v>7</v>
      </c>
      <c r="H12" s="137">
        <v>8</v>
      </c>
      <c r="I12" s="137">
        <v>9</v>
      </c>
    </row>
    <row r="13" spans="1:9" ht="34.5" customHeight="1" x14ac:dyDescent="0.2">
      <c r="A13" s="136" t="s">
        <v>71</v>
      </c>
      <c r="B13" s="135" t="s">
        <v>75</v>
      </c>
      <c r="C13" s="134"/>
      <c r="D13" s="134"/>
      <c r="E13" s="134"/>
      <c r="F13" s="134"/>
      <c r="G13" s="133">
        <v>25201525.23</v>
      </c>
      <c r="H13" s="133">
        <v>10876900</v>
      </c>
      <c r="I13" s="132">
        <v>12106900</v>
      </c>
    </row>
    <row r="14" spans="1:9" ht="15" customHeight="1" x14ac:dyDescent="0.2">
      <c r="A14" s="130" t="s">
        <v>152</v>
      </c>
      <c r="B14" s="129" t="s">
        <v>75</v>
      </c>
      <c r="C14" s="128" t="s">
        <v>82</v>
      </c>
      <c r="D14" s="128"/>
      <c r="E14" s="128"/>
      <c r="F14" s="128"/>
      <c r="G14" s="127">
        <v>6723961.7000000002</v>
      </c>
      <c r="H14" s="127">
        <v>5703900</v>
      </c>
      <c r="I14" s="126">
        <v>5138800</v>
      </c>
    </row>
    <row r="15" spans="1:9" ht="34.5" customHeight="1" x14ac:dyDescent="0.2">
      <c r="A15" s="130" t="s">
        <v>6</v>
      </c>
      <c r="B15" s="129" t="s">
        <v>75</v>
      </c>
      <c r="C15" s="128" t="s">
        <v>82</v>
      </c>
      <c r="D15" s="128" t="s">
        <v>128</v>
      </c>
      <c r="E15" s="128"/>
      <c r="F15" s="128"/>
      <c r="G15" s="127">
        <v>1322678</v>
      </c>
      <c r="H15" s="127">
        <v>1322678</v>
      </c>
      <c r="I15" s="126">
        <v>1322678</v>
      </c>
    </row>
    <row r="16" spans="1:9" ht="15" customHeight="1" x14ac:dyDescent="0.2">
      <c r="A16" s="130" t="s">
        <v>7</v>
      </c>
      <c r="B16" s="129" t="s">
        <v>75</v>
      </c>
      <c r="C16" s="128" t="s">
        <v>82</v>
      </c>
      <c r="D16" s="128" t="s">
        <v>128</v>
      </c>
      <c r="E16" s="131" t="s">
        <v>78</v>
      </c>
      <c r="F16" s="128"/>
      <c r="G16" s="127">
        <v>1322678</v>
      </c>
      <c r="H16" s="127">
        <v>1322678</v>
      </c>
      <c r="I16" s="126">
        <v>1322678</v>
      </c>
    </row>
    <row r="17" spans="1:9" ht="15" customHeight="1" x14ac:dyDescent="0.2">
      <c r="A17" s="130" t="s">
        <v>8</v>
      </c>
      <c r="B17" s="129" t="s">
        <v>75</v>
      </c>
      <c r="C17" s="128" t="s">
        <v>82</v>
      </c>
      <c r="D17" s="128" t="s">
        <v>128</v>
      </c>
      <c r="E17" s="128" t="s">
        <v>151</v>
      </c>
      <c r="F17" s="128"/>
      <c r="G17" s="127">
        <v>1322678</v>
      </c>
      <c r="H17" s="127">
        <v>1322678</v>
      </c>
      <c r="I17" s="126">
        <v>1322678</v>
      </c>
    </row>
    <row r="18" spans="1:9" ht="68.25" customHeight="1" x14ac:dyDescent="0.2">
      <c r="A18" s="125" t="s">
        <v>9</v>
      </c>
      <c r="B18" s="124" t="s">
        <v>75</v>
      </c>
      <c r="C18" s="123" t="s">
        <v>82</v>
      </c>
      <c r="D18" s="123" t="s">
        <v>128</v>
      </c>
      <c r="E18" s="123" t="s">
        <v>151</v>
      </c>
      <c r="F18" s="123" t="s">
        <v>90</v>
      </c>
      <c r="G18" s="122">
        <v>1322678</v>
      </c>
      <c r="H18" s="122">
        <v>1322678</v>
      </c>
      <c r="I18" s="121">
        <v>1322678</v>
      </c>
    </row>
    <row r="19" spans="1:9" ht="23.25" customHeight="1" x14ac:dyDescent="0.2">
      <c r="A19" s="125" t="s">
        <v>10</v>
      </c>
      <c r="B19" s="124" t="s">
        <v>75</v>
      </c>
      <c r="C19" s="123" t="s">
        <v>82</v>
      </c>
      <c r="D19" s="123" t="s">
        <v>128</v>
      </c>
      <c r="E19" s="123" t="s">
        <v>151</v>
      </c>
      <c r="F19" s="123" t="s">
        <v>129</v>
      </c>
      <c r="G19" s="122">
        <v>1322678</v>
      </c>
      <c r="H19" s="122">
        <v>1322678</v>
      </c>
      <c r="I19" s="121">
        <v>1322678</v>
      </c>
    </row>
    <row r="20" spans="1:9" ht="57" customHeight="1" x14ac:dyDescent="0.2">
      <c r="A20" s="130" t="s">
        <v>150</v>
      </c>
      <c r="B20" s="129" t="s">
        <v>75</v>
      </c>
      <c r="C20" s="128" t="s">
        <v>82</v>
      </c>
      <c r="D20" s="128" t="s">
        <v>115</v>
      </c>
      <c r="E20" s="128"/>
      <c r="F20" s="128"/>
      <c r="G20" s="127">
        <v>4964983.7</v>
      </c>
      <c r="H20" s="127">
        <v>4298922</v>
      </c>
      <c r="I20" s="126">
        <v>3733822</v>
      </c>
    </row>
    <row r="21" spans="1:9" ht="15" customHeight="1" x14ac:dyDescent="0.2">
      <c r="A21" s="130" t="s">
        <v>7</v>
      </c>
      <c r="B21" s="129" t="s">
        <v>75</v>
      </c>
      <c r="C21" s="128" t="s">
        <v>82</v>
      </c>
      <c r="D21" s="128" t="s">
        <v>115</v>
      </c>
      <c r="E21" s="131" t="s">
        <v>78</v>
      </c>
      <c r="F21" s="128"/>
      <c r="G21" s="127">
        <v>4964983.7</v>
      </c>
      <c r="H21" s="127">
        <v>4298922</v>
      </c>
      <c r="I21" s="126">
        <v>3733822</v>
      </c>
    </row>
    <row r="22" spans="1:9" ht="34.5" customHeight="1" x14ac:dyDescent="0.2">
      <c r="A22" s="130" t="s">
        <v>61</v>
      </c>
      <c r="B22" s="129" t="s">
        <v>75</v>
      </c>
      <c r="C22" s="128" t="s">
        <v>82</v>
      </c>
      <c r="D22" s="128" t="s">
        <v>115</v>
      </c>
      <c r="E22" s="128" t="s">
        <v>149</v>
      </c>
      <c r="F22" s="128"/>
      <c r="G22" s="127">
        <v>3695022</v>
      </c>
      <c r="H22" s="127">
        <v>3620022</v>
      </c>
      <c r="I22" s="126">
        <v>3000022</v>
      </c>
    </row>
    <row r="23" spans="1:9" ht="68.25" customHeight="1" x14ac:dyDescent="0.2">
      <c r="A23" s="125" t="s">
        <v>9</v>
      </c>
      <c r="B23" s="124" t="s">
        <v>75</v>
      </c>
      <c r="C23" s="123" t="s">
        <v>82</v>
      </c>
      <c r="D23" s="123" t="s">
        <v>115</v>
      </c>
      <c r="E23" s="123" t="s">
        <v>149</v>
      </c>
      <c r="F23" s="123" t="s">
        <v>90</v>
      </c>
      <c r="G23" s="122">
        <v>3695022</v>
      </c>
      <c r="H23" s="122">
        <v>3620022</v>
      </c>
      <c r="I23" s="121">
        <v>3000022</v>
      </c>
    </row>
    <row r="24" spans="1:9" ht="23.25" customHeight="1" x14ac:dyDescent="0.2">
      <c r="A24" s="125" t="s">
        <v>10</v>
      </c>
      <c r="B24" s="124" t="s">
        <v>75</v>
      </c>
      <c r="C24" s="123" t="s">
        <v>82</v>
      </c>
      <c r="D24" s="123" t="s">
        <v>115</v>
      </c>
      <c r="E24" s="123" t="s">
        <v>149</v>
      </c>
      <c r="F24" s="123" t="s">
        <v>129</v>
      </c>
      <c r="G24" s="122">
        <v>3695022</v>
      </c>
      <c r="H24" s="122">
        <v>3620022</v>
      </c>
      <c r="I24" s="121">
        <v>3000022</v>
      </c>
    </row>
    <row r="25" spans="1:9" ht="23.25" customHeight="1" x14ac:dyDescent="0.2">
      <c r="A25" s="130" t="s">
        <v>62</v>
      </c>
      <c r="B25" s="129" t="s">
        <v>75</v>
      </c>
      <c r="C25" s="128" t="s">
        <v>82</v>
      </c>
      <c r="D25" s="128" t="s">
        <v>115</v>
      </c>
      <c r="E25" s="128" t="s">
        <v>148</v>
      </c>
      <c r="F25" s="128"/>
      <c r="G25" s="127">
        <v>1269861.7</v>
      </c>
      <c r="H25" s="127">
        <v>678800</v>
      </c>
      <c r="I25" s="126">
        <v>733700</v>
      </c>
    </row>
    <row r="26" spans="1:9" ht="23.25" customHeight="1" x14ac:dyDescent="0.2">
      <c r="A26" s="125" t="s">
        <v>101</v>
      </c>
      <c r="B26" s="124" t="s">
        <v>75</v>
      </c>
      <c r="C26" s="123" t="s">
        <v>82</v>
      </c>
      <c r="D26" s="123" t="s">
        <v>115</v>
      </c>
      <c r="E26" s="123" t="s">
        <v>148</v>
      </c>
      <c r="F26" s="123" t="s">
        <v>100</v>
      </c>
      <c r="G26" s="122">
        <v>1238361.7</v>
      </c>
      <c r="H26" s="122">
        <v>667300</v>
      </c>
      <c r="I26" s="121">
        <v>722200</v>
      </c>
    </row>
    <row r="27" spans="1:9" ht="34.5" customHeight="1" x14ac:dyDescent="0.2">
      <c r="A27" s="125" t="s">
        <v>11</v>
      </c>
      <c r="B27" s="124" t="s">
        <v>75</v>
      </c>
      <c r="C27" s="123" t="s">
        <v>82</v>
      </c>
      <c r="D27" s="123" t="s">
        <v>115</v>
      </c>
      <c r="E27" s="123" t="s">
        <v>148</v>
      </c>
      <c r="F27" s="123" t="s">
        <v>99</v>
      </c>
      <c r="G27" s="122">
        <v>1238361.7</v>
      </c>
      <c r="H27" s="122">
        <v>667300</v>
      </c>
      <c r="I27" s="121">
        <v>722200</v>
      </c>
    </row>
    <row r="28" spans="1:9" ht="15" customHeight="1" x14ac:dyDescent="0.2">
      <c r="A28" s="125" t="s">
        <v>12</v>
      </c>
      <c r="B28" s="124" t="s">
        <v>75</v>
      </c>
      <c r="C28" s="123" t="s">
        <v>82</v>
      </c>
      <c r="D28" s="123" t="s">
        <v>115</v>
      </c>
      <c r="E28" s="123" t="s">
        <v>148</v>
      </c>
      <c r="F28" s="123" t="s">
        <v>94</v>
      </c>
      <c r="G28" s="122">
        <v>31500</v>
      </c>
      <c r="H28" s="122">
        <v>11500</v>
      </c>
      <c r="I28" s="121">
        <v>11500</v>
      </c>
    </row>
    <row r="29" spans="1:9" ht="15" customHeight="1" x14ac:dyDescent="0.2">
      <c r="A29" s="125" t="s">
        <v>93</v>
      </c>
      <c r="B29" s="124" t="s">
        <v>75</v>
      </c>
      <c r="C29" s="123" t="s">
        <v>82</v>
      </c>
      <c r="D29" s="123" t="s">
        <v>115</v>
      </c>
      <c r="E29" s="123" t="s">
        <v>148</v>
      </c>
      <c r="F29" s="123" t="s">
        <v>91</v>
      </c>
      <c r="G29" s="122">
        <v>31500</v>
      </c>
      <c r="H29" s="122">
        <v>11500</v>
      </c>
      <c r="I29" s="121">
        <v>11500</v>
      </c>
    </row>
    <row r="30" spans="1:9" ht="23.25" customHeight="1" x14ac:dyDescent="0.2">
      <c r="A30" s="130" t="s">
        <v>63</v>
      </c>
      <c r="B30" s="129" t="s">
        <v>75</v>
      </c>
      <c r="C30" s="128" t="s">
        <v>82</v>
      </c>
      <c r="D30" s="128" t="s">
        <v>115</v>
      </c>
      <c r="E30" s="128" t="s">
        <v>147</v>
      </c>
      <c r="F30" s="128"/>
      <c r="G30" s="127">
        <v>100</v>
      </c>
      <c r="H30" s="127">
        <v>100</v>
      </c>
      <c r="I30" s="126">
        <v>100</v>
      </c>
    </row>
    <row r="31" spans="1:9" ht="23.25" customHeight="1" x14ac:dyDescent="0.2">
      <c r="A31" s="125" t="s">
        <v>101</v>
      </c>
      <c r="B31" s="124" t="s">
        <v>75</v>
      </c>
      <c r="C31" s="123" t="s">
        <v>82</v>
      </c>
      <c r="D31" s="123" t="s">
        <v>115</v>
      </c>
      <c r="E31" s="123" t="s">
        <v>147</v>
      </c>
      <c r="F31" s="123" t="s">
        <v>100</v>
      </c>
      <c r="G31" s="122">
        <v>100</v>
      </c>
      <c r="H31" s="122">
        <v>100</v>
      </c>
      <c r="I31" s="121">
        <v>100</v>
      </c>
    </row>
    <row r="32" spans="1:9" ht="34.5" customHeight="1" x14ac:dyDescent="0.2">
      <c r="A32" s="125" t="s">
        <v>11</v>
      </c>
      <c r="B32" s="124" t="s">
        <v>75</v>
      </c>
      <c r="C32" s="123" t="s">
        <v>82</v>
      </c>
      <c r="D32" s="123" t="s">
        <v>115</v>
      </c>
      <c r="E32" s="123" t="s">
        <v>147</v>
      </c>
      <c r="F32" s="123" t="s">
        <v>99</v>
      </c>
      <c r="G32" s="122">
        <v>100</v>
      </c>
      <c r="H32" s="122">
        <v>100</v>
      </c>
      <c r="I32" s="121">
        <v>100</v>
      </c>
    </row>
    <row r="33" spans="1:9" ht="45.75" customHeight="1" x14ac:dyDescent="0.2">
      <c r="A33" s="130" t="s">
        <v>13</v>
      </c>
      <c r="B33" s="129" t="s">
        <v>75</v>
      </c>
      <c r="C33" s="128" t="s">
        <v>82</v>
      </c>
      <c r="D33" s="128" t="s">
        <v>145</v>
      </c>
      <c r="E33" s="128"/>
      <c r="F33" s="128"/>
      <c r="G33" s="127">
        <v>36300</v>
      </c>
      <c r="H33" s="127">
        <v>36300</v>
      </c>
      <c r="I33" s="126">
        <v>36300</v>
      </c>
    </row>
    <row r="34" spans="1:9" ht="15" customHeight="1" x14ac:dyDescent="0.2">
      <c r="A34" s="130" t="s">
        <v>7</v>
      </c>
      <c r="B34" s="129" t="s">
        <v>75</v>
      </c>
      <c r="C34" s="128" t="s">
        <v>82</v>
      </c>
      <c r="D34" s="128" t="s">
        <v>145</v>
      </c>
      <c r="E34" s="131" t="s">
        <v>78</v>
      </c>
      <c r="F34" s="128"/>
      <c r="G34" s="127">
        <v>36300</v>
      </c>
      <c r="H34" s="127">
        <v>36300</v>
      </c>
      <c r="I34" s="126">
        <v>36300</v>
      </c>
    </row>
    <row r="35" spans="1:9" ht="23.25" customHeight="1" x14ac:dyDescent="0.2">
      <c r="A35" s="130" t="s">
        <v>32</v>
      </c>
      <c r="B35" s="129" t="s">
        <v>75</v>
      </c>
      <c r="C35" s="128" t="s">
        <v>82</v>
      </c>
      <c r="D35" s="128" t="s">
        <v>145</v>
      </c>
      <c r="E35" s="128" t="s">
        <v>144</v>
      </c>
      <c r="F35" s="128"/>
      <c r="G35" s="127">
        <v>36300</v>
      </c>
      <c r="H35" s="127">
        <v>36300</v>
      </c>
      <c r="I35" s="126">
        <v>36300</v>
      </c>
    </row>
    <row r="36" spans="1:9" ht="15" customHeight="1" x14ac:dyDescent="0.2">
      <c r="A36" s="125" t="s">
        <v>14</v>
      </c>
      <c r="B36" s="124" t="s">
        <v>75</v>
      </c>
      <c r="C36" s="123" t="s">
        <v>82</v>
      </c>
      <c r="D36" s="123" t="s">
        <v>145</v>
      </c>
      <c r="E36" s="123" t="s">
        <v>144</v>
      </c>
      <c r="F36" s="123" t="s">
        <v>146</v>
      </c>
      <c r="G36" s="122">
        <v>36300</v>
      </c>
      <c r="H36" s="122">
        <v>36300</v>
      </c>
      <c r="I36" s="121">
        <v>36300</v>
      </c>
    </row>
    <row r="37" spans="1:9" ht="15" customHeight="1" x14ac:dyDescent="0.2">
      <c r="A37" s="125" t="s">
        <v>15</v>
      </c>
      <c r="B37" s="124" t="s">
        <v>75</v>
      </c>
      <c r="C37" s="123" t="s">
        <v>82</v>
      </c>
      <c r="D37" s="123" t="s">
        <v>145</v>
      </c>
      <c r="E37" s="123" t="s">
        <v>144</v>
      </c>
      <c r="F37" s="123" t="s">
        <v>143</v>
      </c>
      <c r="G37" s="122">
        <v>36300</v>
      </c>
      <c r="H37" s="122">
        <v>36300</v>
      </c>
      <c r="I37" s="121">
        <v>36300</v>
      </c>
    </row>
    <row r="38" spans="1:9" ht="23.25" customHeight="1" x14ac:dyDescent="0.2">
      <c r="A38" s="130" t="s">
        <v>142</v>
      </c>
      <c r="B38" s="129" t="s">
        <v>75</v>
      </c>
      <c r="C38" s="128" t="s">
        <v>82</v>
      </c>
      <c r="D38" s="128" t="s">
        <v>139</v>
      </c>
      <c r="E38" s="128"/>
      <c r="F38" s="128"/>
      <c r="G38" s="127">
        <v>264000</v>
      </c>
      <c r="H38" s="127">
        <v>0</v>
      </c>
      <c r="I38" s="126">
        <v>0</v>
      </c>
    </row>
    <row r="39" spans="1:9" ht="15" customHeight="1" x14ac:dyDescent="0.2">
      <c r="A39" s="130" t="s">
        <v>7</v>
      </c>
      <c r="B39" s="129" t="s">
        <v>75</v>
      </c>
      <c r="C39" s="128" t="s">
        <v>82</v>
      </c>
      <c r="D39" s="128" t="s">
        <v>139</v>
      </c>
      <c r="E39" s="131" t="s">
        <v>78</v>
      </c>
      <c r="F39" s="128"/>
      <c r="G39" s="127">
        <v>264000</v>
      </c>
      <c r="H39" s="127">
        <v>0</v>
      </c>
      <c r="I39" s="126">
        <v>0</v>
      </c>
    </row>
    <row r="40" spans="1:9" ht="23.25" customHeight="1" x14ac:dyDescent="0.2">
      <c r="A40" s="130" t="s">
        <v>141</v>
      </c>
      <c r="B40" s="129" t="s">
        <v>75</v>
      </c>
      <c r="C40" s="128" t="s">
        <v>82</v>
      </c>
      <c r="D40" s="128" t="s">
        <v>139</v>
      </c>
      <c r="E40" s="128" t="s">
        <v>138</v>
      </c>
      <c r="F40" s="128"/>
      <c r="G40" s="127">
        <v>264000</v>
      </c>
      <c r="H40" s="127">
        <v>0</v>
      </c>
      <c r="I40" s="126">
        <v>0</v>
      </c>
    </row>
    <row r="41" spans="1:9" ht="15" customHeight="1" x14ac:dyDescent="0.2">
      <c r="A41" s="125" t="s">
        <v>12</v>
      </c>
      <c r="B41" s="124" t="s">
        <v>75</v>
      </c>
      <c r="C41" s="123" t="s">
        <v>82</v>
      </c>
      <c r="D41" s="123" t="s">
        <v>139</v>
      </c>
      <c r="E41" s="123" t="s">
        <v>138</v>
      </c>
      <c r="F41" s="123" t="s">
        <v>94</v>
      </c>
      <c r="G41" s="122">
        <v>264000</v>
      </c>
      <c r="H41" s="122">
        <v>0</v>
      </c>
      <c r="I41" s="121">
        <v>0</v>
      </c>
    </row>
    <row r="42" spans="1:9" ht="15" customHeight="1" x14ac:dyDescent="0.2">
      <c r="A42" s="125" t="s">
        <v>140</v>
      </c>
      <c r="B42" s="124" t="s">
        <v>75</v>
      </c>
      <c r="C42" s="123" t="s">
        <v>82</v>
      </c>
      <c r="D42" s="123" t="s">
        <v>139</v>
      </c>
      <c r="E42" s="123" t="s">
        <v>138</v>
      </c>
      <c r="F42" s="123" t="s">
        <v>137</v>
      </c>
      <c r="G42" s="122">
        <v>264000</v>
      </c>
      <c r="H42" s="122">
        <v>0</v>
      </c>
      <c r="I42" s="121">
        <v>0</v>
      </c>
    </row>
    <row r="43" spans="1:9" ht="15" customHeight="1" x14ac:dyDescent="0.2">
      <c r="A43" s="130" t="s">
        <v>16</v>
      </c>
      <c r="B43" s="129" t="s">
        <v>75</v>
      </c>
      <c r="C43" s="128" t="s">
        <v>82</v>
      </c>
      <c r="D43" s="128" t="s">
        <v>136</v>
      </c>
      <c r="E43" s="128"/>
      <c r="F43" s="128"/>
      <c r="G43" s="127">
        <v>30000</v>
      </c>
      <c r="H43" s="127">
        <v>30000</v>
      </c>
      <c r="I43" s="126">
        <v>30000</v>
      </c>
    </row>
    <row r="44" spans="1:9" ht="15" customHeight="1" x14ac:dyDescent="0.2">
      <c r="A44" s="130" t="s">
        <v>7</v>
      </c>
      <c r="B44" s="129" t="s">
        <v>75</v>
      </c>
      <c r="C44" s="128" t="s">
        <v>82</v>
      </c>
      <c r="D44" s="128" t="s">
        <v>136</v>
      </c>
      <c r="E44" s="131" t="s">
        <v>78</v>
      </c>
      <c r="F44" s="128"/>
      <c r="G44" s="127">
        <v>30000</v>
      </c>
      <c r="H44" s="127">
        <v>30000</v>
      </c>
      <c r="I44" s="126">
        <v>30000</v>
      </c>
    </row>
    <row r="45" spans="1:9" ht="15" customHeight="1" x14ac:dyDescent="0.2">
      <c r="A45" s="130" t="s">
        <v>55</v>
      </c>
      <c r="B45" s="129" t="s">
        <v>75</v>
      </c>
      <c r="C45" s="128" t="s">
        <v>82</v>
      </c>
      <c r="D45" s="128" t="s">
        <v>136</v>
      </c>
      <c r="E45" s="128" t="s">
        <v>135</v>
      </c>
      <c r="F45" s="128"/>
      <c r="G45" s="127">
        <v>30000</v>
      </c>
      <c r="H45" s="127">
        <v>30000</v>
      </c>
      <c r="I45" s="126">
        <v>30000</v>
      </c>
    </row>
    <row r="46" spans="1:9" ht="15" customHeight="1" x14ac:dyDescent="0.2">
      <c r="A46" s="125" t="s">
        <v>12</v>
      </c>
      <c r="B46" s="124" t="s">
        <v>75</v>
      </c>
      <c r="C46" s="123" t="s">
        <v>82</v>
      </c>
      <c r="D46" s="123" t="s">
        <v>136</v>
      </c>
      <c r="E46" s="123" t="s">
        <v>135</v>
      </c>
      <c r="F46" s="123" t="s">
        <v>94</v>
      </c>
      <c r="G46" s="122">
        <v>30000</v>
      </c>
      <c r="H46" s="122">
        <v>30000</v>
      </c>
      <c r="I46" s="121">
        <v>30000</v>
      </c>
    </row>
    <row r="47" spans="1:9" ht="15" customHeight="1" x14ac:dyDescent="0.2">
      <c r="A47" s="125" t="s">
        <v>17</v>
      </c>
      <c r="B47" s="124" t="s">
        <v>75</v>
      </c>
      <c r="C47" s="123" t="s">
        <v>82</v>
      </c>
      <c r="D47" s="123" t="s">
        <v>136</v>
      </c>
      <c r="E47" s="123" t="s">
        <v>135</v>
      </c>
      <c r="F47" s="123" t="s">
        <v>134</v>
      </c>
      <c r="G47" s="122">
        <v>30000</v>
      </c>
      <c r="H47" s="122">
        <v>30000</v>
      </c>
      <c r="I47" s="121">
        <v>30000</v>
      </c>
    </row>
    <row r="48" spans="1:9" ht="15" customHeight="1" x14ac:dyDescent="0.2">
      <c r="A48" s="130" t="s">
        <v>18</v>
      </c>
      <c r="B48" s="129" t="s">
        <v>75</v>
      </c>
      <c r="C48" s="128" t="s">
        <v>82</v>
      </c>
      <c r="D48" s="128" t="s">
        <v>133</v>
      </c>
      <c r="E48" s="128"/>
      <c r="F48" s="128"/>
      <c r="G48" s="127">
        <v>106000</v>
      </c>
      <c r="H48" s="127">
        <v>16000</v>
      </c>
      <c r="I48" s="126">
        <v>16000</v>
      </c>
    </row>
    <row r="49" spans="1:9" ht="15" customHeight="1" x14ac:dyDescent="0.2">
      <c r="A49" s="130" t="s">
        <v>7</v>
      </c>
      <c r="B49" s="129" t="s">
        <v>75</v>
      </c>
      <c r="C49" s="128" t="s">
        <v>82</v>
      </c>
      <c r="D49" s="128" t="s">
        <v>133</v>
      </c>
      <c r="E49" s="131" t="s">
        <v>78</v>
      </c>
      <c r="F49" s="128"/>
      <c r="G49" s="127">
        <v>106000</v>
      </c>
      <c r="H49" s="127">
        <v>16000</v>
      </c>
      <c r="I49" s="126">
        <v>16000</v>
      </c>
    </row>
    <row r="50" spans="1:9" ht="15" customHeight="1" x14ac:dyDescent="0.2">
      <c r="A50" s="130" t="s">
        <v>19</v>
      </c>
      <c r="B50" s="129" t="s">
        <v>75</v>
      </c>
      <c r="C50" s="128" t="s">
        <v>82</v>
      </c>
      <c r="D50" s="128" t="s">
        <v>133</v>
      </c>
      <c r="E50" s="128" t="s">
        <v>132</v>
      </c>
      <c r="F50" s="128"/>
      <c r="G50" s="127">
        <v>106000</v>
      </c>
      <c r="H50" s="127">
        <v>16000</v>
      </c>
      <c r="I50" s="126">
        <v>16000</v>
      </c>
    </row>
    <row r="51" spans="1:9" ht="23.25" customHeight="1" x14ac:dyDescent="0.2">
      <c r="A51" s="125" t="s">
        <v>101</v>
      </c>
      <c r="B51" s="124" t="s">
        <v>75</v>
      </c>
      <c r="C51" s="123" t="s">
        <v>82</v>
      </c>
      <c r="D51" s="123" t="s">
        <v>133</v>
      </c>
      <c r="E51" s="123" t="s">
        <v>132</v>
      </c>
      <c r="F51" s="123" t="s">
        <v>100</v>
      </c>
      <c r="G51" s="122">
        <v>90000</v>
      </c>
      <c r="H51" s="122">
        <v>0</v>
      </c>
      <c r="I51" s="121">
        <v>0</v>
      </c>
    </row>
    <row r="52" spans="1:9" ht="34.5" customHeight="1" x14ac:dyDescent="0.2">
      <c r="A52" s="125" t="s">
        <v>11</v>
      </c>
      <c r="B52" s="124" t="s">
        <v>75</v>
      </c>
      <c r="C52" s="123" t="s">
        <v>82</v>
      </c>
      <c r="D52" s="123" t="s">
        <v>133</v>
      </c>
      <c r="E52" s="123" t="s">
        <v>132</v>
      </c>
      <c r="F52" s="123" t="s">
        <v>99</v>
      </c>
      <c r="G52" s="122">
        <v>90000</v>
      </c>
      <c r="H52" s="122">
        <v>0</v>
      </c>
      <c r="I52" s="121">
        <v>0</v>
      </c>
    </row>
    <row r="53" spans="1:9" ht="15" customHeight="1" x14ac:dyDescent="0.2">
      <c r="A53" s="125" t="s">
        <v>12</v>
      </c>
      <c r="B53" s="124" t="s">
        <v>75</v>
      </c>
      <c r="C53" s="123" t="s">
        <v>82</v>
      </c>
      <c r="D53" s="123" t="s">
        <v>133</v>
      </c>
      <c r="E53" s="123" t="s">
        <v>132</v>
      </c>
      <c r="F53" s="123" t="s">
        <v>94</v>
      </c>
      <c r="G53" s="122">
        <v>16000</v>
      </c>
      <c r="H53" s="122">
        <v>16000</v>
      </c>
      <c r="I53" s="121">
        <v>16000</v>
      </c>
    </row>
    <row r="54" spans="1:9" ht="15" customHeight="1" x14ac:dyDescent="0.2">
      <c r="A54" s="125" t="s">
        <v>93</v>
      </c>
      <c r="B54" s="124" t="s">
        <v>75</v>
      </c>
      <c r="C54" s="123" t="s">
        <v>82</v>
      </c>
      <c r="D54" s="123" t="s">
        <v>133</v>
      </c>
      <c r="E54" s="123" t="s">
        <v>132</v>
      </c>
      <c r="F54" s="123" t="s">
        <v>91</v>
      </c>
      <c r="G54" s="122">
        <v>16000</v>
      </c>
      <c r="H54" s="122">
        <v>16000</v>
      </c>
      <c r="I54" s="121">
        <v>16000</v>
      </c>
    </row>
    <row r="55" spans="1:9" ht="15" customHeight="1" x14ac:dyDescent="0.2">
      <c r="A55" s="130" t="s">
        <v>131</v>
      </c>
      <c r="B55" s="129" t="s">
        <v>75</v>
      </c>
      <c r="C55" s="128" t="s">
        <v>128</v>
      </c>
      <c r="D55" s="128"/>
      <c r="E55" s="128"/>
      <c r="F55" s="128"/>
      <c r="G55" s="127">
        <v>195000</v>
      </c>
      <c r="H55" s="127">
        <v>217200</v>
      </c>
      <c r="I55" s="126">
        <v>225000</v>
      </c>
    </row>
    <row r="56" spans="1:9" ht="23.25" customHeight="1" x14ac:dyDescent="0.2">
      <c r="A56" s="130" t="s">
        <v>20</v>
      </c>
      <c r="B56" s="129" t="s">
        <v>75</v>
      </c>
      <c r="C56" s="128" t="s">
        <v>128</v>
      </c>
      <c r="D56" s="128" t="s">
        <v>103</v>
      </c>
      <c r="E56" s="128"/>
      <c r="F56" s="128"/>
      <c r="G56" s="127">
        <v>195000</v>
      </c>
      <c r="H56" s="127">
        <v>217200</v>
      </c>
      <c r="I56" s="126">
        <v>225000</v>
      </c>
    </row>
    <row r="57" spans="1:9" ht="15" customHeight="1" x14ac:dyDescent="0.2">
      <c r="A57" s="130" t="s">
        <v>7</v>
      </c>
      <c r="B57" s="129" t="s">
        <v>75</v>
      </c>
      <c r="C57" s="128" t="s">
        <v>128</v>
      </c>
      <c r="D57" s="128" t="s">
        <v>103</v>
      </c>
      <c r="E57" s="131" t="s">
        <v>78</v>
      </c>
      <c r="F57" s="128"/>
      <c r="G57" s="127">
        <v>195000</v>
      </c>
      <c r="H57" s="127">
        <v>217200</v>
      </c>
      <c r="I57" s="126">
        <v>225000</v>
      </c>
    </row>
    <row r="58" spans="1:9" ht="45.75" customHeight="1" x14ac:dyDescent="0.2">
      <c r="A58" s="130" t="s">
        <v>130</v>
      </c>
      <c r="B58" s="129" t="s">
        <v>75</v>
      </c>
      <c r="C58" s="128" t="s">
        <v>128</v>
      </c>
      <c r="D58" s="128" t="s">
        <v>103</v>
      </c>
      <c r="E58" s="128" t="s">
        <v>127</v>
      </c>
      <c r="F58" s="128"/>
      <c r="G58" s="127">
        <v>195000</v>
      </c>
      <c r="H58" s="127">
        <v>217200</v>
      </c>
      <c r="I58" s="126">
        <v>225000</v>
      </c>
    </row>
    <row r="59" spans="1:9" ht="68.25" customHeight="1" x14ac:dyDescent="0.2">
      <c r="A59" s="125" t="s">
        <v>9</v>
      </c>
      <c r="B59" s="124" t="s">
        <v>75</v>
      </c>
      <c r="C59" s="123" t="s">
        <v>128</v>
      </c>
      <c r="D59" s="123" t="s">
        <v>103</v>
      </c>
      <c r="E59" s="123" t="s">
        <v>127</v>
      </c>
      <c r="F59" s="123" t="s">
        <v>90</v>
      </c>
      <c r="G59" s="122">
        <v>185000</v>
      </c>
      <c r="H59" s="122">
        <v>189120</v>
      </c>
      <c r="I59" s="121">
        <v>196800</v>
      </c>
    </row>
    <row r="60" spans="1:9" ht="23.25" customHeight="1" x14ac:dyDescent="0.2">
      <c r="A60" s="125" t="s">
        <v>10</v>
      </c>
      <c r="B60" s="124" t="s">
        <v>75</v>
      </c>
      <c r="C60" s="123" t="s">
        <v>128</v>
      </c>
      <c r="D60" s="123" t="s">
        <v>103</v>
      </c>
      <c r="E60" s="123" t="s">
        <v>127</v>
      </c>
      <c r="F60" s="123" t="s">
        <v>129</v>
      </c>
      <c r="G60" s="122">
        <v>185000</v>
      </c>
      <c r="H60" s="122">
        <v>189120</v>
      </c>
      <c r="I60" s="121">
        <v>196800</v>
      </c>
    </row>
    <row r="61" spans="1:9" ht="23.25" customHeight="1" x14ac:dyDescent="0.2">
      <c r="A61" s="125" t="s">
        <v>101</v>
      </c>
      <c r="B61" s="124" t="s">
        <v>75</v>
      </c>
      <c r="C61" s="123" t="s">
        <v>128</v>
      </c>
      <c r="D61" s="123" t="s">
        <v>103</v>
      </c>
      <c r="E61" s="123" t="s">
        <v>127</v>
      </c>
      <c r="F61" s="123" t="s">
        <v>100</v>
      </c>
      <c r="G61" s="122">
        <v>10000</v>
      </c>
      <c r="H61" s="122">
        <v>28080</v>
      </c>
      <c r="I61" s="121">
        <v>28200</v>
      </c>
    </row>
    <row r="62" spans="1:9" ht="34.5" customHeight="1" x14ac:dyDescent="0.2">
      <c r="A62" s="125" t="s">
        <v>11</v>
      </c>
      <c r="B62" s="124" t="s">
        <v>75</v>
      </c>
      <c r="C62" s="123" t="s">
        <v>128</v>
      </c>
      <c r="D62" s="123" t="s">
        <v>103</v>
      </c>
      <c r="E62" s="123" t="s">
        <v>127</v>
      </c>
      <c r="F62" s="123" t="s">
        <v>99</v>
      </c>
      <c r="G62" s="122">
        <v>10000</v>
      </c>
      <c r="H62" s="122">
        <v>28080</v>
      </c>
      <c r="I62" s="121">
        <v>28200</v>
      </c>
    </row>
    <row r="63" spans="1:9" ht="23.25" customHeight="1" x14ac:dyDescent="0.2">
      <c r="A63" s="130" t="s">
        <v>126</v>
      </c>
      <c r="B63" s="129" t="s">
        <v>75</v>
      </c>
      <c r="C63" s="128" t="s">
        <v>103</v>
      </c>
      <c r="D63" s="128"/>
      <c r="E63" s="128"/>
      <c r="F63" s="128"/>
      <c r="G63" s="127">
        <v>234000</v>
      </c>
      <c r="H63" s="127">
        <v>30000</v>
      </c>
      <c r="I63" s="126">
        <v>30000</v>
      </c>
    </row>
    <row r="64" spans="1:9" ht="45.75" customHeight="1" x14ac:dyDescent="0.2">
      <c r="A64" s="130" t="s">
        <v>60</v>
      </c>
      <c r="B64" s="129" t="s">
        <v>75</v>
      </c>
      <c r="C64" s="128" t="s">
        <v>103</v>
      </c>
      <c r="D64" s="128" t="s">
        <v>83</v>
      </c>
      <c r="E64" s="128"/>
      <c r="F64" s="128"/>
      <c r="G64" s="127">
        <v>234000</v>
      </c>
      <c r="H64" s="127">
        <v>30000</v>
      </c>
      <c r="I64" s="126">
        <v>30000</v>
      </c>
    </row>
    <row r="65" spans="1:9" ht="45.75" customHeight="1" x14ac:dyDescent="0.2">
      <c r="A65" s="130" t="s">
        <v>125</v>
      </c>
      <c r="B65" s="129" t="s">
        <v>75</v>
      </c>
      <c r="C65" s="128" t="s">
        <v>103</v>
      </c>
      <c r="D65" s="128" t="s">
        <v>83</v>
      </c>
      <c r="E65" s="131" t="s">
        <v>124</v>
      </c>
      <c r="F65" s="128"/>
      <c r="G65" s="127">
        <v>234000</v>
      </c>
      <c r="H65" s="127">
        <v>30000</v>
      </c>
      <c r="I65" s="126">
        <v>30000</v>
      </c>
    </row>
    <row r="66" spans="1:9" ht="23.25" customHeight="1" x14ac:dyDescent="0.2">
      <c r="A66" s="130" t="s">
        <v>123</v>
      </c>
      <c r="B66" s="129" t="s">
        <v>75</v>
      </c>
      <c r="C66" s="128" t="s">
        <v>103</v>
      </c>
      <c r="D66" s="128" t="s">
        <v>83</v>
      </c>
      <c r="E66" s="128" t="s">
        <v>122</v>
      </c>
      <c r="F66" s="128"/>
      <c r="G66" s="127">
        <v>234000</v>
      </c>
      <c r="H66" s="127">
        <v>30000</v>
      </c>
      <c r="I66" s="126">
        <v>30000</v>
      </c>
    </row>
    <row r="67" spans="1:9" ht="23.25" customHeight="1" x14ac:dyDescent="0.2">
      <c r="A67" s="125" t="s">
        <v>101</v>
      </c>
      <c r="B67" s="124" t="s">
        <v>75</v>
      </c>
      <c r="C67" s="123" t="s">
        <v>103</v>
      </c>
      <c r="D67" s="123" t="s">
        <v>83</v>
      </c>
      <c r="E67" s="123" t="s">
        <v>122</v>
      </c>
      <c r="F67" s="123" t="s">
        <v>100</v>
      </c>
      <c r="G67" s="122">
        <v>234000</v>
      </c>
      <c r="H67" s="122">
        <v>30000</v>
      </c>
      <c r="I67" s="121">
        <v>30000</v>
      </c>
    </row>
    <row r="68" spans="1:9" ht="34.5" customHeight="1" x14ac:dyDescent="0.2">
      <c r="A68" s="125" t="s">
        <v>11</v>
      </c>
      <c r="B68" s="124" t="s">
        <v>75</v>
      </c>
      <c r="C68" s="123" t="s">
        <v>103</v>
      </c>
      <c r="D68" s="123" t="s">
        <v>83</v>
      </c>
      <c r="E68" s="123" t="s">
        <v>122</v>
      </c>
      <c r="F68" s="123" t="s">
        <v>99</v>
      </c>
      <c r="G68" s="122">
        <v>234000</v>
      </c>
      <c r="H68" s="122">
        <v>30000</v>
      </c>
      <c r="I68" s="121">
        <v>30000</v>
      </c>
    </row>
    <row r="69" spans="1:9" ht="15" customHeight="1" x14ac:dyDescent="0.2">
      <c r="A69" s="130" t="s">
        <v>121</v>
      </c>
      <c r="B69" s="129" t="s">
        <v>75</v>
      </c>
      <c r="C69" s="128" t="s">
        <v>115</v>
      </c>
      <c r="D69" s="128"/>
      <c r="E69" s="128"/>
      <c r="F69" s="128"/>
      <c r="G69" s="127">
        <v>3161606.8</v>
      </c>
      <c r="H69" s="127">
        <v>1917000</v>
      </c>
      <c r="I69" s="126">
        <v>2646000</v>
      </c>
    </row>
    <row r="70" spans="1:9" ht="15" customHeight="1" x14ac:dyDescent="0.2">
      <c r="A70" s="130" t="s">
        <v>21</v>
      </c>
      <c r="B70" s="129" t="s">
        <v>75</v>
      </c>
      <c r="C70" s="128" t="s">
        <v>115</v>
      </c>
      <c r="D70" s="128" t="s">
        <v>114</v>
      </c>
      <c r="E70" s="128"/>
      <c r="F70" s="128"/>
      <c r="G70" s="127">
        <v>3161606.8</v>
      </c>
      <c r="H70" s="127">
        <v>1917000</v>
      </c>
      <c r="I70" s="126">
        <v>2646000</v>
      </c>
    </row>
    <row r="71" spans="1:9" ht="57" customHeight="1" x14ac:dyDescent="0.2">
      <c r="A71" s="130" t="s">
        <v>120</v>
      </c>
      <c r="B71" s="129" t="s">
        <v>75</v>
      </c>
      <c r="C71" s="128" t="s">
        <v>115</v>
      </c>
      <c r="D71" s="128" t="s">
        <v>114</v>
      </c>
      <c r="E71" s="131" t="s">
        <v>119</v>
      </c>
      <c r="F71" s="128"/>
      <c r="G71" s="127">
        <v>3161606.8</v>
      </c>
      <c r="H71" s="127">
        <v>1917000</v>
      </c>
      <c r="I71" s="126">
        <v>2646000</v>
      </c>
    </row>
    <row r="72" spans="1:9" ht="23.25" customHeight="1" x14ac:dyDescent="0.2">
      <c r="A72" s="130" t="s">
        <v>118</v>
      </c>
      <c r="B72" s="129" t="s">
        <v>75</v>
      </c>
      <c r="C72" s="128" t="s">
        <v>115</v>
      </c>
      <c r="D72" s="128" t="s">
        <v>114</v>
      </c>
      <c r="E72" s="128" t="s">
        <v>117</v>
      </c>
      <c r="F72" s="128"/>
      <c r="G72" s="127">
        <v>3020206.8</v>
      </c>
      <c r="H72" s="127">
        <v>1917000</v>
      </c>
      <c r="I72" s="126">
        <v>2646000</v>
      </c>
    </row>
    <row r="73" spans="1:9" ht="23.25" customHeight="1" x14ac:dyDescent="0.2">
      <c r="A73" s="125" t="s">
        <v>101</v>
      </c>
      <c r="B73" s="124" t="s">
        <v>75</v>
      </c>
      <c r="C73" s="123" t="s">
        <v>115</v>
      </c>
      <c r="D73" s="123" t="s">
        <v>114</v>
      </c>
      <c r="E73" s="123" t="s">
        <v>117</v>
      </c>
      <c r="F73" s="123" t="s">
        <v>100</v>
      </c>
      <c r="G73" s="122">
        <v>3020206.8</v>
      </c>
      <c r="H73" s="122">
        <v>1917000</v>
      </c>
      <c r="I73" s="121">
        <v>2646000</v>
      </c>
    </row>
    <row r="74" spans="1:9" ht="34.5" customHeight="1" x14ac:dyDescent="0.2">
      <c r="A74" s="125" t="s">
        <v>11</v>
      </c>
      <c r="B74" s="124" t="s">
        <v>75</v>
      </c>
      <c r="C74" s="123" t="s">
        <v>115</v>
      </c>
      <c r="D74" s="123" t="s">
        <v>114</v>
      </c>
      <c r="E74" s="123" t="s">
        <v>117</v>
      </c>
      <c r="F74" s="123" t="s">
        <v>99</v>
      </c>
      <c r="G74" s="122">
        <v>3020206.8</v>
      </c>
      <c r="H74" s="122">
        <v>1917000</v>
      </c>
      <c r="I74" s="121">
        <v>2646000</v>
      </c>
    </row>
    <row r="75" spans="1:9" ht="23.25" customHeight="1" x14ac:dyDescent="0.2">
      <c r="A75" s="130" t="s">
        <v>116</v>
      </c>
      <c r="B75" s="129" t="s">
        <v>75</v>
      </c>
      <c r="C75" s="128" t="s">
        <v>115</v>
      </c>
      <c r="D75" s="128" t="s">
        <v>114</v>
      </c>
      <c r="E75" s="128" t="s">
        <v>113</v>
      </c>
      <c r="F75" s="128"/>
      <c r="G75" s="127">
        <v>141400</v>
      </c>
      <c r="H75" s="127">
        <v>0</v>
      </c>
      <c r="I75" s="126">
        <v>0</v>
      </c>
    </row>
    <row r="76" spans="1:9" ht="23.25" customHeight="1" x14ac:dyDescent="0.2">
      <c r="A76" s="125" t="s">
        <v>101</v>
      </c>
      <c r="B76" s="124" t="s">
        <v>75</v>
      </c>
      <c r="C76" s="123" t="s">
        <v>115</v>
      </c>
      <c r="D76" s="123" t="s">
        <v>114</v>
      </c>
      <c r="E76" s="123" t="s">
        <v>113</v>
      </c>
      <c r="F76" s="123" t="s">
        <v>100</v>
      </c>
      <c r="G76" s="122">
        <v>141400</v>
      </c>
      <c r="H76" s="122">
        <v>0</v>
      </c>
      <c r="I76" s="121">
        <v>0</v>
      </c>
    </row>
    <row r="77" spans="1:9" ht="34.5" customHeight="1" x14ac:dyDescent="0.2">
      <c r="A77" s="125" t="s">
        <v>11</v>
      </c>
      <c r="B77" s="124" t="s">
        <v>75</v>
      </c>
      <c r="C77" s="123" t="s">
        <v>115</v>
      </c>
      <c r="D77" s="123" t="s">
        <v>114</v>
      </c>
      <c r="E77" s="123" t="s">
        <v>113</v>
      </c>
      <c r="F77" s="123" t="s">
        <v>99</v>
      </c>
      <c r="G77" s="122">
        <v>141400</v>
      </c>
      <c r="H77" s="122">
        <v>0</v>
      </c>
      <c r="I77" s="121">
        <v>0</v>
      </c>
    </row>
    <row r="78" spans="1:9" ht="15" customHeight="1" x14ac:dyDescent="0.2">
      <c r="A78" s="130" t="s">
        <v>112</v>
      </c>
      <c r="B78" s="129" t="s">
        <v>75</v>
      </c>
      <c r="C78" s="128" t="s">
        <v>104</v>
      </c>
      <c r="D78" s="128"/>
      <c r="E78" s="128"/>
      <c r="F78" s="128"/>
      <c r="G78" s="127">
        <v>1974200</v>
      </c>
      <c r="H78" s="127">
        <v>165200</v>
      </c>
      <c r="I78" s="126">
        <v>165200</v>
      </c>
    </row>
    <row r="79" spans="1:9" ht="15" customHeight="1" x14ac:dyDescent="0.2">
      <c r="A79" s="130" t="s">
        <v>22</v>
      </c>
      <c r="B79" s="129" t="s">
        <v>75</v>
      </c>
      <c r="C79" s="128" t="s">
        <v>104</v>
      </c>
      <c r="D79" s="128" t="s">
        <v>82</v>
      </c>
      <c r="E79" s="128"/>
      <c r="F79" s="128"/>
      <c r="G79" s="127">
        <v>57200</v>
      </c>
      <c r="H79" s="127">
        <v>55200</v>
      </c>
      <c r="I79" s="126">
        <v>55200</v>
      </c>
    </row>
    <row r="80" spans="1:9" ht="15" customHeight="1" x14ac:dyDescent="0.2">
      <c r="A80" s="130" t="s">
        <v>7</v>
      </c>
      <c r="B80" s="129" t="s">
        <v>75</v>
      </c>
      <c r="C80" s="128" t="s">
        <v>104</v>
      </c>
      <c r="D80" s="128" t="s">
        <v>82</v>
      </c>
      <c r="E80" s="131" t="s">
        <v>78</v>
      </c>
      <c r="F80" s="128"/>
      <c r="G80" s="127">
        <v>57200</v>
      </c>
      <c r="H80" s="127">
        <v>55200</v>
      </c>
      <c r="I80" s="126">
        <v>55200</v>
      </c>
    </row>
    <row r="81" spans="1:9" ht="23.25" customHeight="1" x14ac:dyDescent="0.2">
      <c r="A81" s="130" t="s">
        <v>111</v>
      </c>
      <c r="B81" s="129" t="s">
        <v>75</v>
      </c>
      <c r="C81" s="128" t="s">
        <v>104</v>
      </c>
      <c r="D81" s="128" t="s">
        <v>82</v>
      </c>
      <c r="E81" s="128" t="s">
        <v>110</v>
      </c>
      <c r="F81" s="128"/>
      <c r="G81" s="127">
        <v>57200</v>
      </c>
      <c r="H81" s="127">
        <v>55200</v>
      </c>
      <c r="I81" s="126">
        <v>55200</v>
      </c>
    </row>
    <row r="82" spans="1:9" ht="23.25" customHeight="1" x14ac:dyDescent="0.2">
      <c r="A82" s="125" t="s">
        <v>101</v>
      </c>
      <c r="B82" s="124" t="s">
        <v>75</v>
      </c>
      <c r="C82" s="123" t="s">
        <v>104</v>
      </c>
      <c r="D82" s="123" t="s">
        <v>82</v>
      </c>
      <c r="E82" s="123" t="s">
        <v>110</v>
      </c>
      <c r="F82" s="123" t="s">
        <v>100</v>
      </c>
      <c r="G82" s="122">
        <v>55200</v>
      </c>
      <c r="H82" s="122">
        <v>55200</v>
      </c>
      <c r="I82" s="121">
        <v>55200</v>
      </c>
    </row>
    <row r="83" spans="1:9" ht="34.5" customHeight="1" x14ac:dyDescent="0.2">
      <c r="A83" s="125" t="s">
        <v>11</v>
      </c>
      <c r="B83" s="124" t="s">
        <v>75</v>
      </c>
      <c r="C83" s="123" t="s">
        <v>104</v>
      </c>
      <c r="D83" s="123" t="s">
        <v>82</v>
      </c>
      <c r="E83" s="123" t="s">
        <v>110</v>
      </c>
      <c r="F83" s="123" t="s">
        <v>99</v>
      </c>
      <c r="G83" s="122">
        <v>55200</v>
      </c>
      <c r="H83" s="122">
        <v>55200</v>
      </c>
      <c r="I83" s="121">
        <v>55200</v>
      </c>
    </row>
    <row r="84" spans="1:9" ht="15" customHeight="1" x14ac:dyDescent="0.2">
      <c r="A84" s="125" t="s">
        <v>12</v>
      </c>
      <c r="B84" s="124" t="s">
        <v>75</v>
      </c>
      <c r="C84" s="123" t="s">
        <v>104</v>
      </c>
      <c r="D84" s="123" t="s">
        <v>82</v>
      </c>
      <c r="E84" s="123" t="s">
        <v>110</v>
      </c>
      <c r="F84" s="123" t="s">
        <v>94</v>
      </c>
      <c r="G84" s="122">
        <v>2000</v>
      </c>
      <c r="H84" s="122">
        <v>0</v>
      </c>
      <c r="I84" s="121">
        <v>0</v>
      </c>
    </row>
    <row r="85" spans="1:9" ht="15" customHeight="1" x14ac:dyDescent="0.2">
      <c r="A85" s="125" t="s">
        <v>93</v>
      </c>
      <c r="B85" s="124" t="s">
        <v>75</v>
      </c>
      <c r="C85" s="123" t="s">
        <v>104</v>
      </c>
      <c r="D85" s="123" t="s">
        <v>82</v>
      </c>
      <c r="E85" s="123" t="s">
        <v>110</v>
      </c>
      <c r="F85" s="123" t="s">
        <v>91</v>
      </c>
      <c r="G85" s="122">
        <v>2000</v>
      </c>
      <c r="H85" s="122">
        <v>0</v>
      </c>
      <c r="I85" s="121">
        <v>0</v>
      </c>
    </row>
    <row r="86" spans="1:9" ht="15" customHeight="1" x14ac:dyDescent="0.2">
      <c r="A86" s="130" t="s">
        <v>23</v>
      </c>
      <c r="B86" s="129" t="s">
        <v>75</v>
      </c>
      <c r="C86" s="128" t="s">
        <v>104</v>
      </c>
      <c r="D86" s="128" t="s">
        <v>103</v>
      </c>
      <c r="E86" s="128"/>
      <c r="F86" s="128"/>
      <c r="G86" s="127">
        <v>1917000</v>
      </c>
      <c r="H86" s="127">
        <v>110000</v>
      </c>
      <c r="I86" s="126">
        <v>110000</v>
      </c>
    </row>
    <row r="87" spans="1:9" ht="15" customHeight="1" x14ac:dyDescent="0.2">
      <c r="A87" s="130" t="s">
        <v>7</v>
      </c>
      <c r="B87" s="129" t="s">
        <v>75</v>
      </c>
      <c r="C87" s="128" t="s">
        <v>104</v>
      </c>
      <c r="D87" s="128" t="s">
        <v>103</v>
      </c>
      <c r="E87" s="131" t="s">
        <v>78</v>
      </c>
      <c r="F87" s="128"/>
      <c r="G87" s="127">
        <v>1917000</v>
      </c>
      <c r="H87" s="127">
        <v>110000</v>
      </c>
      <c r="I87" s="126">
        <v>110000</v>
      </c>
    </row>
    <row r="88" spans="1:9" ht="15" customHeight="1" x14ac:dyDescent="0.2">
      <c r="A88" s="130" t="s">
        <v>24</v>
      </c>
      <c r="B88" s="129" t="s">
        <v>75</v>
      </c>
      <c r="C88" s="128" t="s">
        <v>104</v>
      </c>
      <c r="D88" s="128" t="s">
        <v>103</v>
      </c>
      <c r="E88" s="128" t="s">
        <v>109</v>
      </c>
      <c r="F88" s="128"/>
      <c r="G88" s="127">
        <v>425000</v>
      </c>
      <c r="H88" s="127">
        <v>100000</v>
      </c>
      <c r="I88" s="126">
        <v>100000</v>
      </c>
    </row>
    <row r="89" spans="1:9" ht="23.25" customHeight="1" x14ac:dyDescent="0.2">
      <c r="A89" s="125" t="s">
        <v>101</v>
      </c>
      <c r="B89" s="124" t="s">
        <v>75</v>
      </c>
      <c r="C89" s="123" t="s">
        <v>104</v>
      </c>
      <c r="D89" s="123" t="s">
        <v>103</v>
      </c>
      <c r="E89" s="123" t="s">
        <v>109</v>
      </c>
      <c r="F89" s="123" t="s">
        <v>100</v>
      </c>
      <c r="G89" s="122">
        <v>425000</v>
      </c>
      <c r="H89" s="122">
        <v>100000</v>
      </c>
      <c r="I89" s="121">
        <v>100000</v>
      </c>
    </row>
    <row r="90" spans="1:9" ht="34.5" customHeight="1" x14ac:dyDescent="0.2">
      <c r="A90" s="125" t="s">
        <v>11</v>
      </c>
      <c r="B90" s="124" t="s">
        <v>75</v>
      </c>
      <c r="C90" s="123" t="s">
        <v>104</v>
      </c>
      <c r="D90" s="123" t="s">
        <v>103</v>
      </c>
      <c r="E90" s="123" t="s">
        <v>109</v>
      </c>
      <c r="F90" s="123" t="s">
        <v>99</v>
      </c>
      <c r="G90" s="122">
        <v>425000</v>
      </c>
      <c r="H90" s="122">
        <v>100000</v>
      </c>
      <c r="I90" s="121">
        <v>100000</v>
      </c>
    </row>
    <row r="91" spans="1:9" ht="23.25" customHeight="1" x14ac:dyDescent="0.2">
      <c r="A91" s="130" t="s">
        <v>108</v>
      </c>
      <c r="B91" s="129" t="s">
        <v>75</v>
      </c>
      <c r="C91" s="128" t="s">
        <v>104</v>
      </c>
      <c r="D91" s="128" t="s">
        <v>103</v>
      </c>
      <c r="E91" s="128" t="s">
        <v>107</v>
      </c>
      <c r="F91" s="128"/>
      <c r="G91" s="127">
        <v>94000</v>
      </c>
      <c r="H91" s="127">
        <v>10000</v>
      </c>
      <c r="I91" s="126">
        <v>10000</v>
      </c>
    </row>
    <row r="92" spans="1:9" ht="23.25" customHeight="1" x14ac:dyDescent="0.2">
      <c r="A92" s="125" t="s">
        <v>101</v>
      </c>
      <c r="B92" s="124" t="s">
        <v>75</v>
      </c>
      <c r="C92" s="123" t="s">
        <v>104</v>
      </c>
      <c r="D92" s="123" t="s">
        <v>103</v>
      </c>
      <c r="E92" s="123" t="s">
        <v>107</v>
      </c>
      <c r="F92" s="123" t="s">
        <v>100</v>
      </c>
      <c r="G92" s="122">
        <v>94000</v>
      </c>
      <c r="H92" s="122">
        <v>10000</v>
      </c>
      <c r="I92" s="121">
        <v>10000</v>
      </c>
    </row>
    <row r="93" spans="1:9" ht="34.5" customHeight="1" x14ac:dyDescent="0.2">
      <c r="A93" s="125" t="s">
        <v>11</v>
      </c>
      <c r="B93" s="124" t="s">
        <v>75</v>
      </c>
      <c r="C93" s="123" t="s">
        <v>104</v>
      </c>
      <c r="D93" s="123" t="s">
        <v>103</v>
      </c>
      <c r="E93" s="123" t="s">
        <v>107</v>
      </c>
      <c r="F93" s="123" t="s">
        <v>99</v>
      </c>
      <c r="G93" s="122">
        <v>94000</v>
      </c>
      <c r="H93" s="122">
        <v>10000</v>
      </c>
      <c r="I93" s="121">
        <v>10000</v>
      </c>
    </row>
    <row r="94" spans="1:9" ht="23.25" customHeight="1" x14ac:dyDescent="0.2">
      <c r="A94" s="130" t="s">
        <v>106</v>
      </c>
      <c r="B94" s="129" t="s">
        <v>75</v>
      </c>
      <c r="C94" s="128" t="s">
        <v>104</v>
      </c>
      <c r="D94" s="128" t="s">
        <v>103</v>
      </c>
      <c r="E94" s="128" t="s">
        <v>105</v>
      </c>
      <c r="F94" s="128"/>
      <c r="G94" s="127">
        <v>91838</v>
      </c>
      <c r="H94" s="127">
        <v>0</v>
      </c>
      <c r="I94" s="126">
        <v>0</v>
      </c>
    </row>
    <row r="95" spans="1:9" ht="23.25" customHeight="1" x14ac:dyDescent="0.2">
      <c r="A95" s="125" t="s">
        <v>101</v>
      </c>
      <c r="B95" s="124" t="s">
        <v>75</v>
      </c>
      <c r="C95" s="123" t="s">
        <v>104</v>
      </c>
      <c r="D95" s="123" t="s">
        <v>103</v>
      </c>
      <c r="E95" s="123" t="s">
        <v>105</v>
      </c>
      <c r="F95" s="123" t="s">
        <v>100</v>
      </c>
      <c r="G95" s="122">
        <v>91838</v>
      </c>
      <c r="H95" s="122">
        <v>0</v>
      </c>
      <c r="I95" s="121">
        <v>0</v>
      </c>
    </row>
    <row r="96" spans="1:9" ht="34.5" customHeight="1" x14ac:dyDescent="0.2">
      <c r="A96" s="125" t="s">
        <v>11</v>
      </c>
      <c r="B96" s="124" t="s">
        <v>75</v>
      </c>
      <c r="C96" s="123" t="s">
        <v>104</v>
      </c>
      <c r="D96" s="123" t="s">
        <v>103</v>
      </c>
      <c r="E96" s="123" t="s">
        <v>105</v>
      </c>
      <c r="F96" s="123" t="s">
        <v>99</v>
      </c>
      <c r="G96" s="122">
        <v>91838</v>
      </c>
      <c r="H96" s="122">
        <v>0</v>
      </c>
      <c r="I96" s="121">
        <v>0</v>
      </c>
    </row>
    <row r="97" spans="1:9" ht="34.5" customHeight="1" x14ac:dyDescent="0.2">
      <c r="A97" s="130" t="s">
        <v>289</v>
      </c>
      <c r="B97" s="129" t="s">
        <v>75</v>
      </c>
      <c r="C97" s="128" t="s">
        <v>104</v>
      </c>
      <c r="D97" s="128" t="s">
        <v>103</v>
      </c>
      <c r="E97" s="128" t="s">
        <v>288</v>
      </c>
      <c r="F97" s="128"/>
      <c r="G97" s="127">
        <v>798000</v>
      </c>
      <c r="H97" s="127">
        <v>0</v>
      </c>
      <c r="I97" s="126">
        <v>0</v>
      </c>
    </row>
    <row r="98" spans="1:9" ht="23.25" customHeight="1" x14ac:dyDescent="0.2">
      <c r="A98" s="125" t="s">
        <v>101</v>
      </c>
      <c r="B98" s="124" t="s">
        <v>75</v>
      </c>
      <c r="C98" s="123" t="s">
        <v>104</v>
      </c>
      <c r="D98" s="123" t="s">
        <v>103</v>
      </c>
      <c r="E98" s="123" t="s">
        <v>288</v>
      </c>
      <c r="F98" s="123" t="s">
        <v>100</v>
      </c>
      <c r="G98" s="122">
        <v>798000</v>
      </c>
      <c r="H98" s="122">
        <v>0</v>
      </c>
      <c r="I98" s="121">
        <v>0</v>
      </c>
    </row>
    <row r="99" spans="1:9" ht="34.5" customHeight="1" x14ac:dyDescent="0.2">
      <c r="A99" s="125" t="s">
        <v>11</v>
      </c>
      <c r="B99" s="124" t="s">
        <v>75</v>
      </c>
      <c r="C99" s="123" t="s">
        <v>104</v>
      </c>
      <c r="D99" s="123" t="s">
        <v>103</v>
      </c>
      <c r="E99" s="123" t="s">
        <v>288</v>
      </c>
      <c r="F99" s="123" t="s">
        <v>99</v>
      </c>
      <c r="G99" s="122">
        <v>798000</v>
      </c>
      <c r="H99" s="122">
        <v>0</v>
      </c>
      <c r="I99" s="121">
        <v>0</v>
      </c>
    </row>
    <row r="100" spans="1:9" ht="23.25" customHeight="1" x14ac:dyDescent="0.2">
      <c r="A100" s="130" t="s">
        <v>65</v>
      </c>
      <c r="B100" s="129" t="s">
        <v>75</v>
      </c>
      <c r="C100" s="128" t="s">
        <v>104</v>
      </c>
      <c r="D100" s="128" t="s">
        <v>103</v>
      </c>
      <c r="E100" s="128" t="s">
        <v>88</v>
      </c>
      <c r="F100" s="128"/>
      <c r="G100" s="127">
        <v>500000</v>
      </c>
      <c r="H100" s="127">
        <v>0</v>
      </c>
      <c r="I100" s="126">
        <v>0</v>
      </c>
    </row>
    <row r="101" spans="1:9" ht="23.25" customHeight="1" x14ac:dyDescent="0.2">
      <c r="A101" s="125" t="s">
        <v>101</v>
      </c>
      <c r="B101" s="124" t="s">
        <v>75</v>
      </c>
      <c r="C101" s="123" t="s">
        <v>104</v>
      </c>
      <c r="D101" s="123" t="s">
        <v>103</v>
      </c>
      <c r="E101" s="123" t="s">
        <v>88</v>
      </c>
      <c r="F101" s="123" t="s">
        <v>100</v>
      </c>
      <c r="G101" s="122">
        <v>500000</v>
      </c>
      <c r="H101" s="122">
        <v>0</v>
      </c>
      <c r="I101" s="121">
        <v>0</v>
      </c>
    </row>
    <row r="102" spans="1:9" ht="34.5" customHeight="1" x14ac:dyDescent="0.2">
      <c r="A102" s="125" t="s">
        <v>11</v>
      </c>
      <c r="B102" s="124" t="s">
        <v>75</v>
      </c>
      <c r="C102" s="123" t="s">
        <v>104</v>
      </c>
      <c r="D102" s="123" t="s">
        <v>103</v>
      </c>
      <c r="E102" s="123" t="s">
        <v>88</v>
      </c>
      <c r="F102" s="123" t="s">
        <v>99</v>
      </c>
      <c r="G102" s="122">
        <v>500000</v>
      </c>
      <c r="H102" s="122">
        <v>0</v>
      </c>
      <c r="I102" s="121">
        <v>0</v>
      </c>
    </row>
    <row r="103" spans="1:9" ht="34.5" customHeight="1" x14ac:dyDescent="0.2">
      <c r="A103" s="130" t="s">
        <v>287</v>
      </c>
      <c r="B103" s="129" t="s">
        <v>75</v>
      </c>
      <c r="C103" s="128" t="s">
        <v>104</v>
      </c>
      <c r="D103" s="128" t="s">
        <v>103</v>
      </c>
      <c r="E103" s="128" t="s">
        <v>286</v>
      </c>
      <c r="F103" s="128"/>
      <c r="G103" s="127">
        <v>8162</v>
      </c>
      <c r="H103" s="127">
        <v>0</v>
      </c>
      <c r="I103" s="126">
        <v>0</v>
      </c>
    </row>
    <row r="104" spans="1:9" ht="23.25" customHeight="1" x14ac:dyDescent="0.2">
      <c r="A104" s="125" t="s">
        <v>101</v>
      </c>
      <c r="B104" s="124" t="s">
        <v>75</v>
      </c>
      <c r="C104" s="123" t="s">
        <v>104</v>
      </c>
      <c r="D104" s="123" t="s">
        <v>103</v>
      </c>
      <c r="E104" s="123" t="s">
        <v>286</v>
      </c>
      <c r="F104" s="123" t="s">
        <v>100</v>
      </c>
      <c r="G104" s="122">
        <v>8162</v>
      </c>
      <c r="H104" s="122">
        <v>0</v>
      </c>
      <c r="I104" s="121">
        <v>0</v>
      </c>
    </row>
    <row r="105" spans="1:9" ht="34.5" customHeight="1" x14ac:dyDescent="0.2">
      <c r="A105" s="125" t="s">
        <v>11</v>
      </c>
      <c r="B105" s="124" t="s">
        <v>75</v>
      </c>
      <c r="C105" s="123" t="s">
        <v>104</v>
      </c>
      <c r="D105" s="123" t="s">
        <v>103</v>
      </c>
      <c r="E105" s="123" t="s">
        <v>286</v>
      </c>
      <c r="F105" s="123" t="s">
        <v>99</v>
      </c>
      <c r="G105" s="122">
        <v>8162</v>
      </c>
      <c r="H105" s="122">
        <v>0</v>
      </c>
      <c r="I105" s="121">
        <v>0</v>
      </c>
    </row>
    <row r="106" spans="1:9" ht="15" customHeight="1" x14ac:dyDescent="0.2">
      <c r="A106" s="130" t="s">
        <v>102</v>
      </c>
      <c r="B106" s="129" t="s">
        <v>75</v>
      </c>
      <c r="C106" s="128" t="s">
        <v>89</v>
      </c>
      <c r="D106" s="128"/>
      <c r="E106" s="128"/>
      <c r="F106" s="128"/>
      <c r="G106" s="127">
        <v>12375856.73</v>
      </c>
      <c r="H106" s="127">
        <v>2040200</v>
      </c>
      <c r="I106" s="126">
        <v>2770900</v>
      </c>
    </row>
    <row r="107" spans="1:9" ht="15" customHeight="1" x14ac:dyDescent="0.2">
      <c r="A107" s="130" t="s">
        <v>25</v>
      </c>
      <c r="B107" s="129" t="s">
        <v>75</v>
      </c>
      <c r="C107" s="128" t="s">
        <v>89</v>
      </c>
      <c r="D107" s="128" t="s">
        <v>82</v>
      </c>
      <c r="E107" s="128"/>
      <c r="F107" s="128"/>
      <c r="G107" s="127">
        <v>12375856.73</v>
      </c>
      <c r="H107" s="127">
        <v>2040200</v>
      </c>
      <c r="I107" s="126">
        <v>2770900</v>
      </c>
    </row>
    <row r="108" spans="1:9" ht="15" customHeight="1" x14ac:dyDescent="0.2">
      <c r="A108" s="130" t="s">
        <v>7</v>
      </c>
      <c r="B108" s="129" t="s">
        <v>75</v>
      </c>
      <c r="C108" s="128" t="s">
        <v>89</v>
      </c>
      <c r="D108" s="128" t="s">
        <v>82</v>
      </c>
      <c r="E108" s="131" t="s">
        <v>78</v>
      </c>
      <c r="F108" s="128"/>
      <c r="G108" s="127">
        <v>12375856.73</v>
      </c>
      <c r="H108" s="127">
        <v>2040200</v>
      </c>
      <c r="I108" s="126">
        <v>2770900</v>
      </c>
    </row>
    <row r="109" spans="1:9" ht="23.25" customHeight="1" x14ac:dyDescent="0.2">
      <c r="A109" s="130" t="s">
        <v>66</v>
      </c>
      <c r="B109" s="129" t="s">
        <v>75</v>
      </c>
      <c r="C109" s="128" t="s">
        <v>89</v>
      </c>
      <c r="D109" s="128" t="s">
        <v>82</v>
      </c>
      <c r="E109" s="128" t="s">
        <v>92</v>
      </c>
      <c r="F109" s="128"/>
      <c r="G109" s="127">
        <v>8101956.7300000004</v>
      </c>
      <c r="H109" s="127">
        <v>2040200</v>
      </c>
      <c r="I109" s="126">
        <v>2770900</v>
      </c>
    </row>
    <row r="110" spans="1:9" ht="68.25" customHeight="1" x14ac:dyDescent="0.2">
      <c r="A110" s="125" t="s">
        <v>9</v>
      </c>
      <c r="B110" s="124" t="s">
        <v>75</v>
      </c>
      <c r="C110" s="123" t="s">
        <v>89</v>
      </c>
      <c r="D110" s="123" t="s">
        <v>82</v>
      </c>
      <c r="E110" s="123" t="s">
        <v>92</v>
      </c>
      <c r="F110" s="123" t="s">
        <v>90</v>
      </c>
      <c r="G110" s="122">
        <v>3878200</v>
      </c>
      <c r="H110" s="122">
        <v>1626300</v>
      </c>
      <c r="I110" s="121">
        <v>2266100</v>
      </c>
    </row>
    <row r="111" spans="1:9" ht="23.25" customHeight="1" x14ac:dyDescent="0.2">
      <c r="A111" s="125" t="s">
        <v>26</v>
      </c>
      <c r="B111" s="124" t="s">
        <v>75</v>
      </c>
      <c r="C111" s="123" t="s">
        <v>89</v>
      </c>
      <c r="D111" s="123" t="s">
        <v>82</v>
      </c>
      <c r="E111" s="123" t="s">
        <v>92</v>
      </c>
      <c r="F111" s="123" t="s">
        <v>87</v>
      </c>
      <c r="G111" s="122">
        <v>3878200</v>
      </c>
      <c r="H111" s="122">
        <v>1626300</v>
      </c>
      <c r="I111" s="121">
        <v>2266100</v>
      </c>
    </row>
    <row r="112" spans="1:9" ht="23.25" customHeight="1" x14ac:dyDescent="0.2">
      <c r="A112" s="125" t="s">
        <v>101</v>
      </c>
      <c r="B112" s="124" t="s">
        <v>75</v>
      </c>
      <c r="C112" s="123" t="s">
        <v>89</v>
      </c>
      <c r="D112" s="123" t="s">
        <v>82</v>
      </c>
      <c r="E112" s="123" t="s">
        <v>92</v>
      </c>
      <c r="F112" s="123" t="s">
        <v>100</v>
      </c>
      <c r="G112" s="122">
        <v>2072120.47</v>
      </c>
      <c r="H112" s="122">
        <v>404400</v>
      </c>
      <c r="I112" s="121">
        <v>495300</v>
      </c>
    </row>
    <row r="113" spans="1:9" ht="34.5" customHeight="1" x14ac:dyDescent="0.2">
      <c r="A113" s="125" t="s">
        <v>11</v>
      </c>
      <c r="B113" s="124" t="s">
        <v>75</v>
      </c>
      <c r="C113" s="123" t="s">
        <v>89</v>
      </c>
      <c r="D113" s="123" t="s">
        <v>82</v>
      </c>
      <c r="E113" s="123" t="s">
        <v>92</v>
      </c>
      <c r="F113" s="123" t="s">
        <v>99</v>
      </c>
      <c r="G113" s="122">
        <v>2072120.47</v>
      </c>
      <c r="H113" s="122">
        <v>404400</v>
      </c>
      <c r="I113" s="121">
        <v>495300</v>
      </c>
    </row>
    <row r="114" spans="1:9" ht="34.5" customHeight="1" x14ac:dyDescent="0.2">
      <c r="A114" s="125" t="s">
        <v>98</v>
      </c>
      <c r="B114" s="124" t="s">
        <v>75</v>
      </c>
      <c r="C114" s="123" t="s">
        <v>89</v>
      </c>
      <c r="D114" s="123" t="s">
        <v>82</v>
      </c>
      <c r="E114" s="123" t="s">
        <v>92</v>
      </c>
      <c r="F114" s="123" t="s">
        <v>97</v>
      </c>
      <c r="G114" s="122">
        <v>2126928.2599999998</v>
      </c>
      <c r="H114" s="122">
        <v>0</v>
      </c>
      <c r="I114" s="121">
        <v>0</v>
      </c>
    </row>
    <row r="115" spans="1:9" ht="15" customHeight="1" x14ac:dyDescent="0.2">
      <c r="A115" s="125" t="s">
        <v>96</v>
      </c>
      <c r="B115" s="124" t="s">
        <v>75</v>
      </c>
      <c r="C115" s="123" t="s">
        <v>89</v>
      </c>
      <c r="D115" s="123" t="s">
        <v>82</v>
      </c>
      <c r="E115" s="123" t="s">
        <v>92</v>
      </c>
      <c r="F115" s="123" t="s">
        <v>95</v>
      </c>
      <c r="G115" s="122">
        <v>2126928.2599999998</v>
      </c>
      <c r="H115" s="122">
        <v>0</v>
      </c>
      <c r="I115" s="121">
        <v>0</v>
      </c>
    </row>
    <row r="116" spans="1:9" ht="15" customHeight="1" x14ac:dyDescent="0.2">
      <c r="A116" s="125" t="s">
        <v>12</v>
      </c>
      <c r="B116" s="124" t="s">
        <v>75</v>
      </c>
      <c r="C116" s="123" t="s">
        <v>89</v>
      </c>
      <c r="D116" s="123" t="s">
        <v>82</v>
      </c>
      <c r="E116" s="123" t="s">
        <v>92</v>
      </c>
      <c r="F116" s="123" t="s">
        <v>94</v>
      </c>
      <c r="G116" s="122">
        <v>24708</v>
      </c>
      <c r="H116" s="122">
        <v>9500</v>
      </c>
      <c r="I116" s="121">
        <v>9500</v>
      </c>
    </row>
    <row r="117" spans="1:9" ht="15" customHeight="1" x14ac:dyDescent="0.2">
      <c r="A117" s="125" t="s">
        <v>93</v>
      </c>
      <c r="B117" s="124" t="s">
        <v>75</v>
      </c>
      <c r="C117" s="123" t="s">
        <v>89</v>
      </c>
      <c r="D117" s="123" t="s">
        <v>82</v>
      </c>
      <c r="E117" s="123" t="s">
        <v>92</v>
      </c>
      <c r="F117" s="123" t="s">
        <v>91</v>
      </c>
      <c r="G117" s="122">
        <v>24708</v>
      </c>
      <c r="H117" s="122">
        <v>9500</v>
      </c>
      <c r="I117" s="121">
        <v>9500</v>
      </c>
    </row>
    <row r="118" spans="1:9" ht="23.25" customHeight="1" x14ac:dyDescent="0.2">
      <c r="A118" s="130" t="s">
        <v>65</v>
      </c>
      <c r="B118" s="129" t="s">
        <v>75</v>
      </c>
      <c r="C118" s="128" t="s">
        <v>89</v>
      </c>
      <c r="D118" s="128" t="s">
        <v>82</v>
      </c>
      <c r="E118" s="128" t="s">
        <v>88</v>
      </c>
      <c r="F118" s="128"/>
      <c r="G118" s="127">
        <v>4273900</v>
      </c>
      <c r="H118" s="127">
        <v>0</v>
      </c>
      <c r="I118" s="126">
        <v>0</v>
      </c>
    </row>
    <row r="119" spans="1:9" ht="68.25" customHeight="1" x14ac:dyDescent="0.2">
      <c r="A119" s="125" t="s">
        <v>9</v>
      </c>
      <c r="B119" s="124" t="s">
        <v>75</v>
      </c>
      <c r="C119" s="123" t="s">
        <v>89</v>
      </c>
      <c r="D119" s="123" t="s">
        <v>82</v>
      </c>
      <c r="E119" s="123" t="s">
        <v>88</v>
      </c>
      <c r="F119" s="123" t="s">
        <v>90</v>
      </c>
      <c r="G119" s="122">
        <v>4273900</v>
      </c>
      <c r="H119" s="122">
        <v>0</v>
      </c>
      <c r="I119" s="121">
        <v>0</v>
      </c>
    </row>
    <row r="120" spans="1:9" ht="23.25" customHeight="1" x14ac:dyDescent="0.2">
      <c r="A120" s="125" t="s">
        <v>26</v>
      </c>
      <c r="B120" s="124" t="s">
        <v>75</v>
      </c>
      <c r="C120" s="123" t="s">
        <v>89</v>
      </c>
      <c r="D120" s="123" t="s">
        <v>82</v>
      </c>
      <c r="E120" s="123" t="s">
        <v>88</v>
      </c>
      <c r="F120" s="123" t="s">
        <v>87</v>
      </c>
      <c r="G120" s="122">
        <v>4273900</v>
      </c>
      <c r="H120" s="122">
        <v>0</v>
      </c>
      <c r="I120" s="121">
        <v>0</v>
      </c>
    </row>
    <row r="121" spans="1:9" ht="15" customHeight="1" x14ac:dyDescent="0.2">
      <c r="A121" s="130" t="s">
        <v>86</v>
      </c>
      <c r="B121" s="129" t="s">
        <v>75</v>
      </c>
      <c r="C121" s="128" t="s">
        <v>83</v>
      </c>
      <c r="D121" s="128"/>
      <c r="E121" s="128"/>
      <c r="F121" s="128"/>
      <c r="G121" s="127">
        <v>536900</v>
      </c>
      <c r="H121" s="127">
        <v>536900</v>
      </c>
      <c r="I121" s="126">
        <v>536900</v>
      </c>
    </row>
    <row r="122" spans="1:9" ht="15" customHeight="1" x14ac:dyDescent="0.2">
      <c r="A122" s="130" t="s">
        <v>27</v>
      </c>
      <c r="B122" s="129" t="s">
        <v>75</v>
      </c>
      <c r="C122" s="128" t="s">
        <v>83</v>
      </c>
      <c r="D122" s="128" t="s">
        <v>82</v>
      </c>
      <c r="E122" s="128"/>
      <c r="F122" s="128"/>
      <c r="G122" s="127">
        <v>536900</v>
      </c>
      <c r="H122" s="127">
        <v>536900</v>
      </c>
      <c r="I122" s="126">
        <v>536900</v>
      </c>
    </row>
    <row r="123" spans="1:9" ht="15" customHeight="1" x14ac:dyDescent="0.2">
      <c r="A123" s="130" t="s">
        <v>7</v>
      </c>
      <c r="B123" s="129" t="s">
        <v>75</v>
      </c>
      <c r="C123" s="128" t="s">
        <v>83</v>
      </c>
      <c r="D123" s="128" t="s">
        <v>82</v>
      </c>
      <c r="E123" s="131" t="s">
        <v>78</v>
      </c>
      <c r="F123" s="128"/>
      <c r="G123" s="127">
        <v>536900</v>
      </c>
      <c r="H123" s="127">
        <v>536900</v>
      </c>
      <c r="I123" s="126">
        <v>536900</v>
      </c>
    </row>
    <row r="124" spans="1:9" ht="34.5" customHeight="1" x14ac:dyDescent="0.2">
      <c r="A124" s="130" t="s">
        <v>28</v>
      </c>
      <c r="B124" s="129" t="s">
        <v>75</v>
      </c>
      <c r="C124" s="128" t="s">
        <v>83</v>
      </c>
      <c r="D124" s="128" t="s">
        <v>82</v>
      </c>
      <c r="E124" s="128" t="s">
        <v>81</v>
      </c>
      <c r="F124" s="128"/>
      <c r="G124" s="127">
        <v>536900</v>
      </c>
      <c r="H124" s="127">
        <v>536900</v>
      </c>
      <c r="I124" s="126">
        <v>536900</v>
      </c>
    </row>
    <row r="125" spans="1:9" ht="23.25" customHeight="1" x14ac:dyDescent="0.2">
      <c r="A125" s="125" t="s">
        <v>29</v>
      </c>
      <c r="B125" s="124" t="s">
        <v>75</v>
      </c>
      <c r="C125" s="123" t="s">
        <v>83</v>
      </c>
      <c r="D125" s="123" t="s">
        <v>82</v>
      </c>
      <c r="E125" s="123" t="s">
        <v>81</v>
      </c>
      <c r="F125" s="123" t="s">
        <v>85</v>
      </c>
      <c r="G125" s="122">
        <v>536900</v>
      </c>
      <c r="H125" s="122">
        <v>536900</v>
      </c>
      <c r="I125" s="121">
        <v>536900</v>
      </c>
    </row>
    <row r="126" spans="1:9" ht="23.25" customHeight="1" x14ac:dyDescent="0.2">
      <c r="A126" s="125" t="s">
        <v>84</v>
      </c>
      <c r="B126" s="124" t="s">
        <v>75</v>
      </c>
      <c r="C126" s="123" t="s">
        <v>83</v>
      </c>
      <c r="D126" s="123" t="s">
        <v>82</v>
      </c>
      <c r="E126" s="123" t="s">
        <v>81</v>
      </c>
      <c r="F126" s="123" t="s">
        <v>80</v>
      </c>
      <c r="G126" s="122">
        <v>536900</v>
      </c>
      <c r="H126" s="122">
        <v>536900</v>
      </c>
      <c r="I126" s="121">
        <v>536900</v>
      </c>
    </row>
    <row r="127" spans="1:9" ht="15" customHeight="1" x14ac:dyDescent="0.2">
      <c r="A127" s="130" t="s">
        <v>79</v>
      </c>
      <c r="B127" s="129" t="s">
        <v>75</v>
      </c>
      <c r="C127" s="128" t="s">
        <v>74</v>
      </c>
      <c r="D127" s="128"/>
      <c r="E127" s="128"/>
      <c r="F127" s="128"/>
      <c r="G127" s="127">
        <v>0</v>
      </c>
      <c r="H127" s="127">
        <v>266500</v>
      </c>
      <c r="I127" s="126">
        <v>594100</v>
      </c>
    </row>
    <row r="128" spans="1:9" ht="15" customHeight="1" x14ac:dyDescent="0.2">
      <c r="A128" s="130" t="s">
        <v>76</v>
      </c>
      <c r="B128" s="129" t="s">
        <v>75</v>
      </c>
      <c r="C128" s="128" t="s">
        <v>74</v>
      </c>
      <c r="D128" s="128" t="s">
        <v>74</v>
      </c>
      <c r="E128" s="128"/>
      <c r="F128" s="128"/>
      <c r="G128" s="127">
        <v>0</v>
      </c>
      <c r="H128" s="127">
        <v>266500</v>
      </c>
      <c r="I128" s="126">
        <v>594100</v>
      </c>
    </row>
    <row r="129" spans="1:9" ht="15" customHeight="1" x14ac:dyDescent="0.2">
      <c r="A129" s="130" t="s">
        <v>7</v>
      </c>
      <c r="B129" s="129" t="s">
        <v>75</v>
      </c>
      <c r="C129" s="128" t="s">
        <v>74</v>
      </c>
      <c r="D129" s="128" t="s">
        <v>74</v>
      </c>
      <c r="E129" s="131" t="s">
        <v>78</v>
      </c>
      <c r="F129" s="128"/>
      <c r="G129" s="127">
        <v>0</v>
      </c>
      <c r="H129" s="127">
        <v>266500</v>
      </c>
      <c r="I129" s="126">
        <v>594100</v>
      </c>
    </row>
    <row r="130" spans="1:9" ht="15" customHeight="1" x14ac:dyDescent="0.2">
      <c r="A130" s="130" t="s">
        <v>76</v>
      </c>
      <c r="B130" s="129" t="s">
        <v>75</v>
      </c>
      <c r="C130" s="128" t="s">
        <v>74</v>
      </c>
      <c r="D130" s="128" t="s">
        <v>74</v>
      </c>
      <c r="E130" s="128" t="s">
        <v>73</v>
      </c>
      <c r="F130" s="128"/>
      <c r="G130" s="127">
        <v>0</v>
      </c>
      <c r="H130" s="127">
        <v>266500</v>
      </c>
      <c r="I130" s="126">
        <v>594100</v>
      </c>
    </row>
    <row r="131" spans="1:9" ht="15" customHeight="1" x14ac:dyDescent="0.2">
      <c r="A131" s="125" t="s">
        <v>76</v>
      </c>
      <c r="B131" s="124" t="s">
        <v>75</v>
      </c>
      <c r="C131" s="123" t="s">
        <v>74</v>
      </c>
      <c r="D131" s="123" t="s">
        <v>74</v>
      </c>
      <c r="E131" s="123" t="s">
        <v>73</v>
      </c>
      <c r="F131" s="123" t="s">
        <v>77</v>
      </c>
      <c r="G131" s="122">
        <v>0</v>
      </c>
      <c r="H131" s="122">
        <v>266500</v>
      </c>
      <c r="I131" s="121">
        <v>594100</v>
      </c>
    </row>
    <row r="132" spans="1:9" ht="15" customHeight="1" thickBot="1" x14ac:dyDescent="0.25">
      <c r="A132" s="125" t="s">
        <v>76</v>
      </c>
      <c r="B132" s="124" t="s">
        <v>75</v>
      </c>
      <c r="C132" s="123" t="s">
        <v>74</v>
      </c>
      <c r="D132" s="123" t="s">
        <v>74</v>
      </c>
      <c r="E132" s="123" t="s">
        <v>73</v>
      </c>
      <c r="F132" s="123" t="s">
        <v>72</v>
      </c>
      <c r="G132" s="122">
        <v>0</v>
      </c>
      <c r="H132" s="122">
        <v>266500</v>
      </c>
      <c r="I132" s="121">
        <v>594100</v>
      </c>
    </row>
    <row r="133" spans="1:9" ht="13.5" customHeight="1" thickBot="1" x14ac:dyDescent="0.25">
      <c r="A133" s="120" t="s">
        <v>30</v>
      </c>
      <c r="B133" s="120"/>
      <c r="C133" s="120"/>
      <c r="D133" s="120"/>
      <c r="E133" s="120"/>
      <c r="F133" s="120"/>
      <c r="G133" s="119">
        <v>25201525.23</v>
      </c>
      <c r="H133" s="119">
        <v>10876900</v>
      </c>
      <c r="I133" s="118">
        <v>12106900</v>
      </c>
    </row>
    <row r="134" spans="1:9" ht="11.25" customHeight="1" x14ac:dyDescent="0.2">
      <c r="A134" s="115"/>
      <c r="B134" s="117"/>
      <c r="C134" s="117"/>
      <c r="D134" s="115"/>
      <c r="E134" s="117"/>
      <c r="F134" s="117"/>
    </row>
    <row r="135" spans="1:9" ht="11.25" customHeight="1" x14ac:dyDescent="0.2">
      <c r="A135" s="115"/>
      <c r="B135" s="116"/>
      <c r="C135" s="116"/>
      <c r="D135" s="115"/>
      <c r="E135" s="116"/>
      <c r="F135" s="116"/>
    </row>
    <row r="136" spans="1:9" ht="11.25" customHeight="1" x14ac:dyDescent="0.2">
      <c r="A136" s="115"/>
      <c r="B136" s="115"/>
      <c r="C136" s="115"/>
      <c r="D136" s="115"/>
      <c r="E136" s="115"/>
      <c r="F136" s="115"/>
    </row>
  </sheetData>
  <mergeCells count="15">
    <mergeCell ref="E10:E11"/>
    <mergeCell ref="F10:F11"/>
    <mergeCell ref="H1:I1"/>
    <mergeCell ref="A7:I7"/>
    <mergeCell ref="H2:I5"/>
    <mergeCell ref="A133:F133"/>
    <mergeCell ref="B134:C134"/>
    <mergeCell ref="E134:F134"/>
    <mergeCell ref="B135:C135"/>
    <mergeCell ref="E135:F135"/>
    <mergeCell ref="A9:I9"/>
    <mergeCell ref="A10:A11"/>
    <mergeCell ref="B10:B11"/>
    <mergeCell ref="C10:C11"/>
    <mergeCell ref="D10:D11"/>
  </mergeCells>
  <pageMargins left="0.7" right="0.7" top="0.75" bottom="0.75" header="0.511811023622047" footer="0.511811023622047"/>
  <pageSetup paperSize="9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="90" zoomScaleNormal="90" workbookViewId="0">
      <selection activeCell="H14" sqref="H14"/>
    </sheetView>
  </sheetViews>
  <sheetFormatPr defaultRowHeight="12.75" x14ac:dyDescent="0.2"/>
  <cols>
    <col min="1" max="1" width="20.5703125" style="3" customWidth="1"/>
    <col min="2" max="2" width="30.5703125" style="3" customWidth="1"/>
    <col min="3" max="3" width="11.28515625" style="3" customWidth="1"/>
    <col min="4" max="4" width="11.7109375" style="3" customWidth="1"/>
    <col min="5" max="5" width="10.28515625" style="3" customWidth="1"/>
    <col min="6" max="258" width="9.140625" style="3"/>
    <col min="259" max="259" width="21.28515625" style="3" customWidth="1"/>
    <col min="260" max="260" width="49.28515625" style="3" customWidth="1"/>
    <col min="261" max="261" width="10.5703125" style="3" customWidth="1"/>
    <col min="262" max="514" width="9.140625" style="3"/>
    <col min="515" max="515" width="21.28515625" style="3" customWidth="1"/>
    <col min="516" max="516" width="49.28515625" style="3" customWidth="1"/>
    <col min="517" max="517" width="10.5703125" style="3" customWidth="1"/>
    <col min="518" max="770" width="9.140625" style="3"/>
    <col min="771" max="771" width="21.28515625" style="3" customWidth="1"/>
    <col min="772" max="772" width="49.28515625" style="3" customWidth="1"/>
    <col min="773" max="773" width="10.5703125" style="3" customWidth="1"/>
    <col min="774" max="1026" width="9.140625" style="3"/>
    <col min="1027" max="1027" width="21.28515625" style="3" customWidth="1"/>
    <col min="1028" max="1028" width="49.28515625" style="3" customWidth="1"/>
    <col min="1029" max="1029" width="10.5703125" style="3" customWidth="1"/>
    <col min="1030" max="1282" width="9.140625" style="3"/>
    <col min="1283" max="1283" width="21.28515625" style="3" customWidth="1"/>
    <col min="1284" max="1284" width="49.28515625" style="3" customWidth="1"/>
    <col min="1285" max="1285" width="10.5703125" style="3" customWidth="1"/>
    <col min="1286" max="1538" width="9.140625" style="3"/>
    <col min="1539" max="1539" width="21.28515625" style="3" customWidth="1"/>
    <col min="1540" max="1540" width="49.28515625" style="3" customWidth="1"/>
    <col min="1541" max="1541" width="10.5703125" style="3" customWidth="1"/>
    <col min="1542" max="1794" width="9.140625" style="3"/>
    <col min="1795" max="1795" width="21.28515625" style="3" customWidth="1"/>
    <col min="1796" max="1796" width="49.28515625" style="3" customWidth="1"/>
    <col min="1797" max="1797" width="10.5703125" style="3" customWidth="1"/>
    <col min="1798" max="2050" width="9.140625" style="3"/>
    <col min="2051" max="2051" width="21.28515625" style="3" customWidth="1"/>
    <col min="2052" max="2052" width="49.28515625" style="3" customWidth="1"/>
    <col min="2053" max="2053" width="10.5703125" style="3" customWidth="1"/>
    <col min="2054" max="2306" width="9.140625" style="3"/>
    <col min="2307" max="2307" width="21.28515625" style="3" customWidth="1"/>
    <col min="2308" max="2308" width="49.28515625" style="3" customWidth="1"/>
    <col min="2309" max="2309" width="10.5703125" style="3" customWidth="1"/>
    <col min="2310" max="2562" width="9.140625" style="3"/>
    <col min="2563" max="2563" width="21.28515625" style="3" customWidth="1"/>
    <col min="2564" max="2564" width="49.28515625" style="3" customWidth="1"/>
    <col min="2565" max="2565" width="10.5703125" style="3" customWidth="1"/>
    <col min="2566" max="2818" width="9.140625" style="3"/>
    <col min="2819" max="2819" width="21.28515625" style="3" customWidth="1"/>
    <col min="2820" max="2820" width="49.28515625" style="3" customWidth="1"/>
    <col min="2821" max="2821" width="10.5703125" style="3" customWidth="1"/>
    <col min="2822" max="3074" width="9.140625" style="3"/>
    <col min="3075" max="3075" width="21.28515625" style="3" customWidth="1"/>
    <col min="3076" max="3076" width="49.28515625" style="3" customWidth="1"/>
    <col min="3077" max="3077" width="10.5703125" style="3" customWidth="1"/>
    <col min="3078" max="3330" width="9.140625" style="3"/>
    <col min="3331" max="3331" width="21.28515625" style="3" customWidth="1"/>
    <col min="3332" max="3332" width="49.28515625" style="3" customWidth="1"/>
    <col min="3333" max="3333" width="10.5703125" style="3" customWidth="1"/>
    <col min="3334" max="3586" width="9.140625" style="3"/>
    <col min="3587" max="3587" width="21.28515625" style="3" customWidth="1"/>
    <col min="3588" max="3588" width="49.28515625" style="3" customWidth="1"/>
    <col min="3589" max="3589" width="10.5703125" style="3" customWidth="1"/>
    <col min="3590" max="3842" width="9.140625" style="3"/>
    <col min="3843" max="3843" width="21.28515625" style="3" customWidth="1"/>
    <col min="3844" max="3844" width="49.28515625" style="3" customWidth="1"/>
    <col min="3845" max="3845" width="10.5703125" style="3" customWidth="1"/>
    <col min="3846" max="4098" width="9.140625" style="3"/>
    <col min="4099" max="4099" width="21.28515625" style="3" customWidth="1"/>
    <col min="4100" max="4100" width="49.28515625" style="3" customWidth="1"/>
    <col min="4101" max="4101" width="10.5703125" style="3" customWidth="1"/>
    <col min="4102" max="4354" width="9.140625" style="3"/>
    <col min="4355" max="4355" width="21.28515625" style="3" customWidth="1"/>
    <col min="4356" max="4356" width="49.28515625" style="3" customWidth="1"/>
    <col min="4357" max="4357" width="10.5703125" style="3" customWidth="1"/>
    <col min="4358" max="4610" width="9.140625" style="3"/>
    <col min="4611" max="4611" width="21.28515625" style="3" customWidth="1"/>
    <col min="4612" max="4612" width="49.28515625" style="3" customWidth="1"/>
    <col min="4613" max="4613" width="10.5703125" style="3" customWidth="1"/>
    <col min="4614" max="4866" width="9.140625" style="3"/>
    <col min="4867" max="4867" width="21.28515625" style="3" customWidth="1"/>
    <col min="4868" max="4868" width="49.28515625" style="3" customWidth="1"/>
    <col min="4869" max="4869" width="10.5703125" style="3" customWidth="1"/>
    <col min="4870" max="5122" width="9.140625" style="3"/>
    <col min="5123" max="5123" width="21.28515625" style="3" customWidth="1"/>
    <col min="5124" max="5124" width="49.28515625" style="3" customWidth="1"/>
    <col min="5125" max="5125" width="10.5703125" style="3" customWidth="1"/>
    <col min="5126" max="5378" width="9.140625" style="3"/>
    <col min="5379" max="5379" width="21.28515625" style="3" customWidth="1"/>
    <col min="5380" max="5380" width="49.28515625" style="3" customWidth="1"/>
    <col min="5381" max="5381" width="10.5703125" style="3" customWidth="1"/>
    <col min="5382" max="5634" width="9.140625" style="3"/>
    <col min="5635" max="5635" width="21.28515625" style="3" customWidth="1"/>
    <col min="5636" max="5636" width="49.28515625" style="3" customWidth="1"/>
    <col min="5637" max="5637" width="10.5703125" style="3" customWidth="1"/>
    <col min="5638" max="5890" width="9.140625" style="3"/>
    <col min="5891" max="5891" width="21.28515625" style="3" customWidth="1"/>
    <col min="5892" max="5892" width="49.28515625" style="3" customWidth="1"/>
    <col min="5893" max="5893" width="10.5703125" style="3" customWidth="1"/>
    <col min="5894" max="6146" width="9.140625" style="3"/>
    <col min="6147" max="6147" width="21.28515625" style="3" customWidth="1"/>
    <col min="6148" max="6148" width="49.28515625" style="3" customWidth="1"/>
    <col min="6149" max="6149" width="10.5703125" style="3" customWidth="1"/>
    <col min="6150" max="6402" width="9.140625" style="3"/>
    <col min="6403" max="6403" width="21.28515625" style="3" customWidth="1"/>
    <col min="6404" max="6404" width="49.28515625" style="3" customWidth="1"/>
    <col min="6405" max="6405" width="10.5703125" style="3" customWidth="1"/>
    <col min="6406" max="6658" width="9.140625" style="3"/>
    <col min="6659" max="6659" width="21.28515625" style="3" customWidth="1"/>
    <col min="6660" max="6660" width="49.28515625" style="3" customWidth="1"/>
    <col min="6661" max="6661" width="10.5703125" style="3" customWidth="1"/>
    <col min="6662" max="6914" width="9.140625" style="3"/>
    <col min="6915" max="6915" width="21.28515625" style="3" customWidth="1"/>
    <col min="6916" max="6916" width="49.28515625" style="3" customWidth="1"/>
    <col min="6917" max="6917" width="10.5703125" style="3" customWidth="1"/>
    <col min="6918" max="7170" width="9.140625" style="3"/>
    <col min="7171" max="7171" width="21.28515625" style="3" customWidth="1"/>
    <col min="7172" max="7172" width="49.28515625" style="3" customWidth="1"/>
    <col min="7173" max="7173" width="10.5703125" style="3" customWidth="1"/>
    <col min="7174" max="7426" width="9.140625" style="3"/>
    <col min="7427" max="7427" width="21.28515625" style="3" customWidth="1"/>
    <col min="7428" max="7428" width="49.28515625" style="3" customWidth="1"/>
    <col min="7429" max="7429" width="10.5703125" style="3" customWidth="1"/>
    <col min="7430" max="7682" width="9.140625" style="3"/>
    <col min="7683" max="7683" width="21.28515625" style="3" customWidth="1"/>
    <col min="7684" max="7684" width="49.28515625" style="3" customWidth="1"/>
    <col min="7685" max="7685" width="10.5703125" style="3" customWidth="1"/>
    <col min="7686" max="7938" width="9.140625" style="3"/>
    <col min="7939" max="7939" width="21.28515625" style="3" customWidth="1"/>
    <col min="7940" max="7940" width="49.28515625" style="3" customWidth="1"/>
    <col min="7941" max="7941" width="10.5703125" style="3" customWidth="1"/>
    <col min="7942" max="8194" width="9.140625" style="3"/>
    <col min="8195" max="8195" width="21.28515625" style="3" customWidth="1"/>
    <col min="8196" max="8196" width="49.28515625" style="3" customWidth="1"/>
    <col min="8197" max="8197" width="10.5703125" style="3" customWidth="1"/>
    <col min="8198" max="8450" width="9.140625" style="3"/>
    <col min="8451" max="8451" width="21.28515625" style="3" customWidth="1"/>
    <col min="8452" max="8452" width="49.28515625" style="3" customWidth="1"/>
    <col min="8453" max="8453" width="10.5703125" style="3" customWidth="1"/>
    <col min="8454" max="8706" width="9.140625" style="3"/>
    <col min="8707" max="8707" width="21.28515625" style="3" customWidth="1"/>
    <col min="8708" max="8708" width="49.28515625" style="3" customWidth="1"/>
    <col min="8709" max="8709" width="10.5703125" style="3" customWidth="1"/>
    <col min="8710" max="8962" width="9.140625" style="3"/>
    <col min="8963" max="8963" width="21.28515625" style="3" customWidth="1"/>
    <col min="8964" max="8964" width="49.28515625" style="3" customWidth="1"/>
    <col min="8965" max="8965" width="10.5703125" style="3" customWidth="1"/>
    <col min="8966" max="9218" width="9.140625" style="3"/>
    <col min="9219" max="9219" width="21.28515625" style="3" customWidth="1"/>
    <col min="9220" max="9220" width="49.28515625" style="3" customWidth="1"/>
    <col min="9221" max="9221" width="10.5703125" style="3" customWidth="1"/>
    <col min="9222" max="9474" width="9.140625" style="3"/>
    <col min="9475" max="9475" width="21.28515625" style="3" customWidth="1"/>
    <col min="9476" max="9476" width="49.28515625" style="3" customWidth="1"/>
    <col min="9477" max="9477" width="10.5703125" style="3" customWidth="1"/>
    <col min="9478" max="9730" width="9.140625" style="3"/>
    <col min="9731" max="9731" width="21.28515625" style="3" customWidth="1"/>
    <col min="9732" max="9732" width="49.28515625" style="3" customWidth="1"/>
    <col min="9733" max="9733" width="10.5703125" style="3" customWidth="1"/>
    <col min="9734" max="9986" width="9.140625" style="3"/>
    <col min="9987" max="9987" width="21.28515625" style="3" customWidth="1"/>
    <col min="9988" max="9988" width="49.28515625" style="3" customWidth="1"/>
    <col min="9989" max="9989" width="10.5703125" style="3" customWidth="1"/>
    <col min="9990" max="10242" width="9.140625" style="3"/>
    <col min="10243" max="10243" width="21.28515625" style="3" customWidth="1"/>
    <col min="10244" max="10244" width="49.28515625" style="3" customWidth="1"/>
    <col min="10245" max="10245" width="10.5703125" style="3" customWidth="1"/>
    <col min="10246" max="10498" width="9.140625" style="3"/>
    <col min="10499" max="10499" width="21.28515625" style="3" customWidth="1"/>
    <col min="10500" max="10500" width="49.28515625" style="3" customWidth="1"/>
    <col min="10501" max="10501" width="10.5703125" style="3" customWidth="1"/>
    <col min="10502" max="10754" width="9.140625" style="3"/>
    <col min="10755" max="10755" width="21.28515625" style="3" customWidth="1"/>
    <col min="10756" max="10756" width="49.28515625" style="3" customWidth="1"/>
    <col min="10757" max="10757" width="10.5703125" style="3" customWidth="1"/>
    <col min="10758" max="11010" width="9.140625" style="3"/>
    <col min="11011" max="11011" width="21.28515625" style="3" customWidth="1"/>
    <col min="11012" max="11012" width="49.28515625" style="3" customWidth="1"/>
    <col min="11013" max="11013" width="10.5703125" style="3" customWidth="1"/>
    <col min="11014" max="11266" width="9.140625" style="3"/>
    <col min="11267" max="11267" width="21.28515625" style="3" customWidth="1"/>
    <col min="11268" max="11268" width="49.28515625" style="3" customWidth="1"/>
    <col min="11269" max="11269" width="10.5703125" style="3" customWidth="1"/>
    <col min="11270" max="11522" width="9.140625" style="3"/>
    <col min="11523" max="11523" width="21.28515625" style="3" customWidth="1"/>
    <col min="11524" max="11524" width="49.28515625" style="3" customWidth="1"/>
    <col min="11525" max="11525" width="10.5703125" style="3" customWidth="1"/>
    <col min="11526" max="11778" width="9.140625" style="3"/>
    <col min="11779" max="11779" width="21.28515625" style="3" customWidth="1"/>
    <col min="11780" max="11780" width="49.28515625" style="3" customWidth="1"/>
    <col min="11781" max="11781" width="10.5703125" style="3" customWidth="1"/>
    <col min="11782" max="12034" width="9.140625" style="3"/>
    <col min="12035" max="12035" width="21.28515625" style="3" customWidth="1"/>
    <col min="12036" max="12036" width="49.28515625" style="3" customWidth="1"/>
    <col min="12037" max="12037" width="10.5703125" style="3" customWidth="1"/>
    <col min="12038" max="12290" width="9.140625" style="3"/>
    <col min="12291" max="12291" width="21.28515625" style="3" customWidth="1"/>
    <col min="12292" max="12292" width="49.28515625" style="3" customWidth="1"/>
    <col min="12293" max="12293" width="10.5703125" style="3" customWidth="1"/>
    <col min="12294" max="12546" width="9.140625" style="3"/>
    <col min="12547" max="12547" width="21.28515625" style="3" customWidth="1"/>
    <col min="12548" max="12548" width="49.28515625" style="3" customWidth="1"/>
    <col min="12549" max="12549" width="10.5703125" style="3" customWidth="1"/>
    <col min="12550" max="12802" width="9.140625" style="3"/>
    <col min="12803" max="12803" width="21.28515625" style="3" customWidth="1"/>
    <col min="12804" max="12804" width="49.28515625" style="3" customWidth="1"/>
    <col min="12805" max="12805" width="10.5703125" style="3" customWidth="1"/>
    <col min="12806" max="13058" width="9.140625" style="3"/>
    <col min="13059" max="13059" width="21.28515625" style="3" customWidth="1"/>
    <col min="13060" max="13060" width="49.28515625" style="3" customWidth="1"/>
    <col min="13061" max="13061" width="10.5703125" style="3" customWidth="1"/>
    <col min="13062" max="13314" width="9.140625" style="3"/>
    <col min="13315" max="13315" width="21.28515625" style="3" customWidth="1"/>
    <col min="13316" max="13316" width="49.28515625" style="3" customWidth="1"/>
    <col min="13317" max="13317" width="10.5703125" style="3" customWidth="1"/>
    <col min="13318" max="13570" width="9.140625" style="3"/>
    <col min="13571" max="13571" width="21.28515625" style="3" customWidth="1"/>
    <col min="13572" max="13572" width="49.28515625" style="3" customWidth="1"/>
    <col min="13573" max="13573" width="10.5703125" style="3" customWidth="1"/>
    <col min="13574" max="13826" width="9.140625" style="3"/>
    <col min="13827" max="13827" width="21.28515625" style="3" customWidth="1"/>
    <col min="13828" max="13828" width="49.28515625" style="3" customWidth="1"/>
    <col min="13829" max="13829" width="10.5703125" style="3" customWidth="1"/>
    <col min="13830" max="14082" width="9.140625" style="3"/>
    <col min="14083" max="14083" width="21.28515625" style="3" customWidth="1"/>
    <col min="14084" max="14084" width="49.28515625" style="3" customWidth="1"/>
    <col min="14085" max="14085" width="10.5703125" style="3" customWidth="1"/>
    <col min="14086" max="14338" width="9.140625" style="3"/>
    <col min="14339" max="14339" width="21.28515625" style="3" customWidth="1"/>
    <col min="14340" max="14340" width="49.28515625" style="3" customWidth="1"/>
    <col min="14341" max="14341" width="10.5703125" style="3" customWidth="1"/>
    <col min="14342" max="14594" width="9.140625" style="3"/>
    <col min="14595" max="14595" width="21.28515625" style="3" customWidth="1"/>
    <col min="14596" max="14596" width="49.28515625" style="3" customWidth="1"/>
    <col min="14597" max="14597" width="10.5703125" style="3" customWidth="1"/>
    <col min="14598" max="14850" width="9.140625" style="3"/>
    <col min="14851" max="14851" width="21.28515625" style="3" customWidth="1"/>
    <col min="14852" max="14852" width="49.28515625" style="3" customWidth="1"/>
    <col min="14853" max="14853" width="10.5703125" style="3" customWidth="1"/>
    <col min="14854" max="15106" width="9.140625" style="3"/>
    <col min="15107" max="15107" width="21.28515625" style="3" customWidth="1"/>
    <col min="15108" max="15108" width="49.28515625" style="3" customWidth="1"/>
    <col min="15109" max="15109" width="10.5703125" style="3" customWidth="1"/>
    <col min="15110" max="15362" width="9.140625" style="3"/>
    <col min="15363" max="15363" width="21.28515625" style="3" customWidth="1"/>
    <col min="15364" max="15364" width="49.28515625" style="3" customWidth="1"/>
    <col min="15365" max="15365" width="10.5703125" style="3" customWidth="1"/>
    <col min="15366" max="15618" width="9.140625" style="3"/>
    <col min="15619" max="15619" width="21.28515625" style="3" customWidth="1"/>
    <col min="15620" max="15620" width="49.28515625" style="3" customWidth="1"/>
    <col min="15621" max="15621" width="10.5703125" style="3" customWidth="1"/>
    <col min="15622" max="15874" width="9.140625" style="3"/>
    <col min="15875" max="15875" width="21.28515625" style="3" customWidth="1"/>
    <col min="15876" max="15876" width="49.28515625" style="3" customWidth="1"/>
    <col min="15877" max="15877" width="10.5703125" style="3" customWidth="1"/>
    <col min="15878" max="16130" width="9.140625" style="3"/>
    <col min="16131" max="16131" width="21.28515625" style="3" customWidth="1"/>
    <col min="16132" max="16132" width="49.28515625" style="3" customWidth="1"/>
    <col min="16133" max="16133" width="10.5703125" style="3" customWidth="1"/>
    <col min="16134" max="16384" width="9.140625" style="3"/>
  </cols>
  <sheetData>
    <row r="1" spans="1:10" ht="15" customHeight="1" x14ac:dyDescent="0.25">
      <c r="B1" s="6"/>
      <c r="C1" s="101" t="s">
        <v>59</v>
      </c>
      <c r="D1" s="102"/>
      <c r="E1" s="102"/>
    </row>
    <row r="2" spans="1:10" ht="51.75" customHeight="1" x14ac:dyDescent="0.2">
      <c r="B2" s="5"/>
      <c r="C2" s="99" t="s">
        <v>68</v>
      </c>
      <c r="D2" s="100"/>
      <c r="E2" s="100"/>
    </row>
    <row r="3" spans="1:10" ht="14.25" customHeight="1" x14ac:dyDescent="0.2">
      <c r="A3" s="2"/>
      <c r="B3" s="105"/>
      <c r="C3" s="105"/>
      <c r="D3" s="105"/>
      <c r="E3" s="105"/>
    </row>
    <row r="4" spans="1:10" ht="32.25" customHeight="1" x14ac:dyDescent="0.2">
      <c r="A4" s="106" t="s">
        <v>70</v>
      </c>
      <c r="B4" s="106"/>
      <c r="C4" s="106"/>
      <c r="D4" s="106"/>
      <c r="E4" s="106"/>
    </row>
    <row r="5" spans="1:10" ht="15" x14ac:dyDescent="0.2">
      <c r="A5" s="7"/>
      <c r="B5" s="7"/>
      <c r="C5" s="7"/>
      <c r="D5" s="7"/>
      <c r="E5" s="8" t="s">
        <v>54</v>
      </c>
    </row>
    <row r="6" spans="1:10" ht="28.5" customHeight="1" x14ac:dyDescent="0.2">
      <c r="A6" s="107" t="s">
        <v>33</v>
      </c>
      <c r="B6" s="109" t="s">
        <v>58</v>
      </c>
      <c r="C6" s="111" t="s">
        <v>5</v>
      </c>
      <c r="D6" s="112"/>
      <c r="E6" s="113"/>
      <c r="J6" s="1"/>
    </row>
    <row r="7" spans="1:10" ht="40.5" customHeight="1" x14ac:dyDescent="0.2">
      <c r="A7" s="108"/>
      <c r="B7" s="110"/>
      <c r="C7" s="11" t="s">
        <v>64</v>
      </c>
      <c r="D7" s="11" t="s">
        <v>67</v>
      </c>
      <c r="E7" s="11" t="s">
        <v>69</v>
      </c>
      <c r="J7" s="4"/>
    </row>
    <row r="8" spans="1:10" ht="43.5" customHeight="1" x14ac:dyDescent="0.2">
      <c r="A8" s="9" t="s">
        <v>34</v>
      </c>
      <c r="B8" s="10" t="s">
        <v>56</v>
      </c>
      <c r="C8" s="12">
        <f>C18</f>
        <v>2271.7000000000007</v>
      </c>
      <c r="D8" s="12">
        <f>D18</f>
        <v>0</v>
      </c>
      <c r="E8" s="12">
        <f>E18</f>
        <v>0</v>
      </c>
      <c r="J8" s="4"/>
    </row>
    <row r="9" spans="1:10" ht="34.5" customHeight="1" x14ac:dyDescent="0.2">
      <c r="A9" s="9" t="s">
        <v>35</v>
      </c>
      <c r="B9" s="10" t="s">
        <v>36</v>
      </c>
      <c r="C9" s="12">
        <f>C10+C14</f>
        <v>2271.7000000000007</v>
      </c>
      <c r="D9" s="12">
        <f>D10+D14</f>
        <v>0</v>
      </c>
      <c r="E9" s="12">
        <f>E10+E14</f>
        <v>0</v>
      </c>
    </row>
    <row r="10" spans="1:10" ht="30" customHeight="1" x14ac:dyDescent="0.2">
      <c r="A10" s="9" t="s">
        <v>37</v>
      </c>
      <c r="B10" s="10" t="s">
        <v>38</v>
      </c>
      <c r="C10" s="12">
        <f t="shared" ref="C10:E12" si="0">C11</f>
        <v>-22929.8</v>
      </c>
      <c r="D10" s="12">
        <f t="shared" si="0"/>
        <v>-10876.9</v>
      </c>
      <c r="E10" s="12">
        <f t="shared" si="0"/>
        <v>-12106.9</v>
      </c>
    </row>
    <row r="11" spans="1:10" ht="30" customHeight="1" x14ac:dyDescent="0.2">
      <c r="A11" s="9" t="s">
        <v>39</v>
      </c>
      <c r="B11" s="10" t="s">
        <v>40</v>
      </c>
      <c r="C11" s="12">
        <f t="shared" si="0"/>
        <v>-22929.8</v>
      </c>
      <c r="D11" s="12">
        <f t="shared" si="0"/>
        <v>-10876.9</v>
      </c>
      <c r="E11" s="12">
        <f t="shared" si="0"/>
        <v>-12106.9</v>
      </c>
    </row>
    <row r="12" spans="1:10" ht="30" customHeight="1" x14ac:dyDescent="0.2">
      <c r="A12" s="9" t="s">
        <v>41</v>
      </c>
      <c r="B12" s="10" t="s">
        <v>42</v>
      </c>
      <c r="C12" s="12">
        <f t="shared" si="0"/>
        <v>-22929.8</v>
      </c>
      <c r="D12" s="12">
        <f t="shared" si="0"/>
        <v>-10876.9</v>
      </c>
      <c r="E12" s="12">
        <f t="shared" si="0"/>
        <v>-12106.9</v>
      </c>
    </row>
    <row r="13" spans="1:10" ht="38.25" customHeight="1" x14ac:dyDescent="0.2">
      <c r="A13" s="9" t="s">
        <v>43</v>
      </c>
      <c r="B13" s="10" t="s">
        <v>44</v>
      </c>
      <c r="C13" s="15">
        <v>-22929.8</v>
      </c>
      <c r="D13" s="15">
        <v>-10876.9</v>
      </c>
      <c r="E13" s="15">
        <v>-12106.9</v>
      </c>
    </row>
    <row r="14" spans="1:10" ht="30" customHeight="1" x14ac:dyDescent="0.2">
      <c r="A14" s="9" t="s">
        <v>45</v>
      </c>
      <c r="B14" s="10" t="s">
        <v>46</v>
      </c>
      <c r="C14" s="12">
        <f t="shared" ref="C14:E16" si="1">C15</f>
        <v>25201.5</v>
      </c>
      <c r="D14" s="12">
        <f t="shared" si="1"/>
        <v>10876.9</v>
      </c>
      <c r="E14" s="12">
        <f t="shared" si="1"/>
        <v>12106.9</v>
      </c>
    </row>
    <row r="15" spans="1:10" ht="30" customHeight="1" x14ac:dyDescent="0.2">
      <c r="A15" s="9" t="s">
        <v>47</v>
      </c>
      <c r="B15" s="10" t="s">
        <v>48</v>
      </c>
      <c r="C15" s="12">
        <f t="shared" si="1"/>
        <v>25201.5</v>
      </c>
      <c r="D15" s="12">
        <f t="shared" si="1"/>
        <v>10876.9</v>
      </c>
      <c r="E15" s="12">
        <f t="shared" si="1"/>
        <v>12106.9</v>
      </c>
    </row>
    <row r="16" spans="1:10" ht="30" customHeight="1" x14ac:dyDescent="0.2">
      <c r="A16" s="9" t="s">
        <v>49</v>
      </c>
      <c r="B16" s="10" t="s">
        <v>50</v>
      </c>
      <c r="C16" s="12">
        <f t="shared" si="1"/>
        <v>25201.5</v>
      </c>
      <c r="D16" s="12">
        <f t="shared" si="1"/>
        <v>10876.9</v>
      </c>
      <c r="E16" s="12">
        <f t="shared" si="1"/>
        <v>12106.9</v>
      </c>
    </row>
    <row r="17" spans="1:5" ht="48" customHeight="1" x14ac:dyDescent="0.2">
      <c r="A17" s="9" t="s">
        <v>51</v>
      </c>
      <c r="B17" s="10" t="s">
        <v>52</v>
      </c>
      <c r="C17" s="15">
        <v>25201.5</v>
      </c>
      <c r="D17" s="15">
        <v>10876.9</v>
      </c>
      <c r="E17" s="15">
        <v>12106.9</v>
      </c>
    </row>
    <row r="18" spans="1:5" ht="30" customHeight="1" x14ac:dyDescent="0.2">
      <c r="A18" s="103" t="s">
        <v>53</v>
      </c>
      <c r="B18" s="104"/>
      <c r="C18" s="13">
        <f>C9</f>
        <v>2271.7000000000007</v>
      </c>
      <c r="D18" s="13">
        <f>D9</f>
        <v>0</v>
      </c>
      <c r="E18" s="14">
        <f>E9</f>
        <v>0</v>
      </c>
    </row>
  </sheetData>
  <mergeCells count="8">
    <mergeCell ref="C2:E2"/>
    <mergeCell ref="C1:E1"/>
    <mergeCell ref="A18:B18"/>
    <mergeCell ref="B3:E3"/>
    <mergeCell ref="A4:E4"/>
    <mergeCell ref="A6:A7"/>
    <mergeCell ref="B6:B7"/>
    <mergeCell ref="C6:E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E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1'!Область_печати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Амина</cp:lastModifiedBy>
  <cp:lastPrinted>2025-05-13T08:19:54Z</cp:lastPrinted>
  <dcterms:created xsi:type="dcterms:W3CDTF">2015-10-23T06:56:22Z</dcterms:created>
  <dcterms:modified xsi:type="dcterms:W3CDTF">2025-05-21T04:33:08Z</dcterms:modified>
</cp:coreProperties>
</file>